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4EB01274-1BA2-4CCB-A929-4A97751C6E73}" xr6:coauthVersionLast="36" xr6:coauthVersionMax="36" xr10:uidLastSave="{00000000-0000-0000-0000-000000000000}"/>
  <bookViews>
    <workbookView xWindow="0" yWindow="0" windowWidth="6345" windowHeight="2775" tabRatio="898" firstSheet="2"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Riesgos'!$A$1:$N$27</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10" i="29" l="1"/>
  <c r="C12" i="28"/>
  <c r="E17" i="29"/>
  <c r="G10" i="27"/>
  <c r="A50" i="28"/>
  <c r="A60" i="28"/>
  <c r="G38" i="27"/>
  <c r="O38" i="27" l="1"/>
  <c r="I22" i="5" l="1"/>
  <c r="I21" i="5"/>
  <c r="E69" i="29" l="1"/>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G48" i="27" l="1"/>
  <c r="C13" i="28" l="1"/>
  <c r="C14" i="28"/>
  <c r="C15" i="28"/>
  <c r="C16" i="28"/>
  <c r="C17" i="28"/>
  <c r="C18" i="28"/>
  <c r="C19" i="28"/>
  <c r="C10" i="28"/>
  <c r="E14" i="29" l="1"/>
  <c r="E15" i="29"/>
  <c r="E16"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C20" i="28" l="1"/>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L61" i="28" l="1"/>
  <c r="L62" i="28"/>
  <c r="L63" i="28"/>
  <c r="L64" i="28"/>
  <c r="L65" i="28"/>
  <c r="L66" i="28"/>
  <c r="L67" i="28"/>
  <c r="L68" i="28"/>
  <c r="L69" i="28"/>
  <c r="L60" i="28"/>
  <c r="R69" i="28"/>
  <c r="R68" i="28"/>
  <c r="R67" i="28"/>
  <c r="R66" i="28"/>
  <c r="R65" i="28"/>
  <c r="R64" i="28"/>
  <c r="R63" i="28"/>
  <c r="R62" i="28"/>
  <c r="R61" i="28"/>
  <c r="R60" i="28"/>
  <c r="J69" i="28"/>
  <c r="J68" i="28"/>
  <c r="J67" i="28"/>
  <c r="J66" i="28"/>
  <c r="J65" i="28"/>
  <c r="J64" i="28"/>
  <c r="J63" i="28"/>
  <c r="J62" i="28"/>
  <c r="J61" i="28"/>
  <c r="J60" i="28"/>
  <c r="B20" i="28"/>
  <c r="B60" i="28"/>
  <c r="B50" i="28"/>
  <c r="L50" i="29"/>
  <c r="C50" i="29"/>
  <c r="B50" i="29"/>
  <c r="A50" i="29"/>
  <c r="C49" i="36" l="1"/>
  <c r="C49" i="34"/>
  <c r="C49" i="35"/>
  <c r="B49" i="34"/>
  <c r="B49" i="36"/>
  <c r="B49" i="35"/>
  <c r="A49" i="35"/>
  <c r="A49" i="34"/>
  <c r="A49" i="36"/>
  <c r="A49" i="18"/>
  <c r="B49" i="18"/>
  <c r="C49" i="18"/>
  <c r="S60" i="28"/>
  <c r="K60" i="28"/>
  <c r="M58" i="27" l="1"/>
  <c r="G60" i="29" s="1"/>
  <c r="U60" i="28" l="1"/>
  <c r="K60" i="29" s="1"/>
  <c r="L51" i="28"/>
  <c r="L52" i="28"/>
  <c r="L53" i="28"/>
  <c r="L54" i="28"/>
  <c r="L55" i="28"/>
  <c r="L56" i="28"/>
  <c r="L57" i="28"/>
  <c r="L58" i="28"/>
  <c r="L5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59" i="36" l="1"/>
  <c r="E59" i="18"/>
  <c r="E59" i="34"/>
  <c r="E59" i="35"/>
  <c r="H48" i="27"/>
  <c r="F50" i="29" s="1"/>
  <c r="G19" i="27"/>
  <c r="G28" i="27"/>
  <c r="H10" i="27"/>
  <c r="M48" i="27" l="1"/>
  <c r="O48" i="27" l="1"/>
  <c r="G50" i="29"/>
  <c r="N48" i="27"/>
  <c r="H50" i="29" s="1"/>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A40" i="28"/>
  <c r="B40" i="28"/>
  <c r="J40" i="28"/>
  <c r="L40" i="28"/>
  <c r="R40" i="28"/>
  <c r="J41" i="28"/>
  <c r="R41" i="28"/>
  <c r="J42" i="28"/>
  <c r="R42" i="28"/>
  <c r="J43" i="28"/>
  <c r="R43" i="28"/>
  <c r="J44" i="28"/>
  <c r="R44" i="28"/>
  <c r="J45" i="28"/>
  <c r="R45" i="28"/>
  <c r="J46" i="28"/>
  <c r="R46" i="28"/>
  <c r="J47" i="28"/>
  <c r="R47" i="28"/>
  <c r="J48" i="28"/>
  <c r="R48" i="28"/>
  <c r="J49" i="28"/>
  <c r="R49" i="28"/>
  <c r="A30" i="29"/>
  <c r="B30" i="29"/>
  <c r="C30" i="29"/>
  <c r="C29" i="18" s="1"/>
  <c r="L30" i="29"/>
  <c r="A40" i="29"/>
  <c r="B40" i="29"/>
  <c r="C40" i="29"/>
  <c r="L40" i="29"/>
  <c r="R59" i="28"/>
  <c r="J59" i="28"/>
  <c r="R58" i="28"/>
  <c r="J58" i="28"/>
  <c r="R57" i="28"/>
  <c r="J57" i="28"/>
  <c r="R56" i="28"/>
  <c r="J56" i="28"/>
  <c r="R55" i="28"/>
  <c r="J55" i="28"/>
  <c r="R54" i="28"/>
  <c r="J54" i="28"/>
  <c r="R53" i="28"/>
  <c r="J53" i="28"/>
  <c r="R52" i="28"/>
  <c r="J52" i="28"/>
  <c r="R51" i="28"/>
  <c r="J51" i="28"/>
  <c r="R50" i="28"/>
  <c r="L50" i="28"/>
  <c r="J50" i="28"/>
  <c r="C29" i="35" l="1"/>
  <c r="C29" i="34"/>
  <c r="C29" i="36"/>
  <c r="A29" i="34"/>
  <c r="A29" i="36"/>
  <c r="A29" i="35"/>
  <c r="C39" i="34"/>
  <c r="C39" i="35"/>
  <c r="C39" i="36"/>
  <c r="B29" i="35"/>
  <c r="B29" i="36"/>
  <c r="B29" i="34"/>
  <c r="B39" i="36"/>
  <c r="B39" i="34"/>
  <c r="B39" i="35"/>
  <c r="A39" i="35"/>
  <c r="A39" i="36"/>
  <c r="A39" i="34"/>
  <c r="A39" i="18"/>
  <c r="A29" i="18"/>
  <c r="B29" i="18"/>
  <c r="B39" i="18"/>
  <c r="C39" i="18"/>
  <c r="S40" i="28"/>
  <c r="K40" i="28"/>
  <c r="S30" i="28"/>
  <c r="K30" i="28"/>
  <c r="K20" i="28"/>
  <c r="S20" i="28"/>
  <c r="K50" i="28"/>
  <c r="S50" i="28"/>
  <c r="T50" i="28" l="1"/>
  <c r="J50" i="29" s="1"/>
  <c r="D49" i="35" l="1"/>
  <c r="D49" i="34"/>
  <c r="D49" i="36"/>
  <c r="D49" i="18"/>
  <c r="U50" i="28"/>
  <c r="K50" i="29" s="1"/>
  <c r="E49" i="34" l="1"/>
  <c r="E49" i="35"/>
  <c r="E49" i="36"/>
  <c r="E49" i="18"/>
  <c r="V50" i="28"/>
  <c r="M50" i="29" s="1"/>
  <c r="G58" i="27"/>
  <c r="H58" i="27" s="1"/>
  <c r="H28" i="27"/>
  <c r="F49" i="34" l="1"/>
  <c r="F49" i="35"/>
  <c r="F49" i="36"/>
  <c r="T60" i="28"/>
  <c r="J60" i="29" s="1"/>
  <c r="F60" i="29"/>
  <c r="F49" i="18"/>
  <c r="N58" i="27"/>
  <c r="H60" i="29" s="1"/>
  <c r="T30" i="28"/>
  <c r="F30" i="29"/>
  <c r="M28" i="27"/>
  <c r="N28" i="27" s="1"/>
  <c r="H30" i="29" s="1"/>
  <c r="D59" i="36" l="1"/>
  <c r="D59" i="18"/>
  <c r="D59" i="34"/>
  <c r="D59" i="35"/>
  <c r="V60" i="28"/>
  <c r="M60" i="29" s="1"/>
  <c r="T40" i="28"/>
  <c r="F40" i="29"/>
  <c r="O28" i="27"/>
  <c r="G30" i="29"/>
  <c r="U30" i="28"/>
  <c r="K30" i="29" s="1"/>
  <c r="J30" i="29"/>
  <c r="O58" i="27"/>
  <c r="F59" i="34" l="1"/>
  <c r="F59" i="36"/>
  <c r="F59" i="35"/>
  <c r="F59" i="18"/>
  <c r="D29" i="36"/>
  <c r="D29" i="34"/>
  <c r="D29" i="35"/>
  <c r="E29" i="36"/>
  <c r="E29" i="34"/>
  <c r="E29" i="35"/>
  <c r="D29" i="18"/>
  <c r="E29" i="18"/>
  <c r="G40" i="29"/>
  <c r="U40" i="28"/>
  <c r="K40" i="29" s="1"/>
  <c r="V30" i="28"/>
  <c r="M30" i="29" s="1"/>
  <c r="J40" i="29"/>
  <c r="H40" i="29"/>
  <c r="F29" i="35" l="1"/>
  <c r="F29" i="34"/>
  <c r="F29" i="36"/>
  <c r="E39" i="35"/>
  <c r="E39" i="34"/>
  <c r="E39" i="36"/>
  <c r="D39" i="35"/>
  <c r="D39" i="34"/>
  <c r="D39" i="36"/>
  <c r="D39" i="18"/>
  <c r="F29" i="18"/>
  <c r="E39" i="18"/>
  <c r="V40" i="28"/>
  <c r="M40" i="29" s="1"/>
  <c r="A10" i="28"/>
  <c r="B10" i="28"/>
  <c r="F39" i="36" l="1"/>
  <c r="F39" i="34"/>
  <c r="F39" i="35"/>
  <c r="F39" i="18"/>
  <c r="C20" i="29"/>
  <c r="C19" i="36" l="1"/>
  <c r="C19" i="34"/>
  <c r="C19" i="35"/>
  <c r="C9" i="36"/>
  <c r="C9" i="35"/>
  <c r="C9" i="34"/>
  <c r="L12" i="28"/>
  <c r="L10" i="28"/>
  <c r="C11" i="28"/>
  <c r="L10" i="27" l="1"/>
  <c r="M10" i="27" l="1"/>
  <c r="K10" i="27"/>
  <c r="C19" i="18"/>
  <c r="C9" i="18"/>
  <c r="M19" i="27" l="1"/>
  <c r="G20" i="29" l="1"/>
  <c r="U20" i="28"/>
  <c r="G10" i="29"/>
  <c r="L20" i="29"/>
  <c r="E11" i="29"/>
  <c r="E12" i="29"/>
  <c r="E13" i="29"/>
  <c r="A20" i="29"/>
  <c r="B20" i="29"/>
  <c r="R11" i="28"/>
  <c r="R12" i="28"/>
  <c r="R13" i="28"/>
  <c r="R14" i="28"/>
  <c r="R15" i="28"/>
  <c r="R16" i="28"/>
  <c r="R17" i="28"/>
  <c r="R18" i="28"/>
  <c r="R19" i="28"/>
  <c r="R10" i="28"/>
  <c r="J11" i="28"/>
  <c r="J12" i="28"/>
  <c r="J13" i="28"/>
  <c r="J14" i="28"/>
  <c r="J15" i="28"/>
  <c r="J16" i="28"/>
  <c r="J17" i="28"/>
  <c r="J18" i="28"/>
  <c r="J19" i="28"/>
  <c r="J10" i="28"/>
  <c r="A19" i="35" l="1"/>
  <c r="A19" i="34"/>
  <c r="A19" i="36"/>
  <c r="B19" i="34"/>
  <c r="B19" i="36"/>
  <c r="B19" i="35"/>
  <c r="B19" i="18"/>
  <c r="A19" i="18"/>
  <c r="U10" i="28"/>
  <c r="V10" i="28" s="1"/>
  <c r="H19" i="27" l="1"/>
  <c r="N19" i="27" l="1"/>
  <c r="H20" i="29" s="1"/>
  <c r="T20" i="28"/>
  <c r="V20" i="28" s="1"/>
  <c r="M20" i="29" s="1"/>
  <c r="O10" i="27"/>
  <c r="N10" i="27"/>
  <c r="H10" i="29" s="1"/>
  <c r="T10" i="28"/>
  <c r="M10" i="29" s="1"/>
  <c r="O19" i="27"/>
  <c r="F20" i="29"/>
  <c r="E10" i="29"/>
  <c r="B10" i="29"/>
  <c r="B9" i="34" s="1"/>
  <c r="A10" i="29"/>
  <c r="F19" i="34" l="1"/>
  <c r="F19" i="35"/>
  <c r="F19" i="36"/>
  <c r="A9" i="35"/>
  <c r="A9" i="36"/>
  <c r="A9" i="34"/>
  <c r="B9" i="35"/>
  <c r="B9" i="36"/>
  <c r="F9" i="36"/>
  <c r="F9" i="35"/>
  <c r="F9" i="34"/>
  <c r="B9" i="18"/>
  <c r="F9" i="18"/>
  <c r="A9" i="18"/>
  <c r="F19" i="18"/>
  <c r="J20" i="29"/>
  <c r="D19" i="34" l="1"/>
  <c r="D19" i="35"/>
  <c r="D19" i="36"/>
  <c r="D19" i="18"/>
  <c r="L10" i="29"/>
  <c r="K10" i="29" l="1"/>
  <c r="E9" i="34" l="1"/>
  <c r="E9" i="36"/>
  <c r="E9" i="35"/>
  <c r="E9" i="18"/>
  <c r="K20" i="29"/>
  <c r="E19" i="35" l="1"/>
  <c r="E19" i="34"/>
  <c r="E19" i="36"/>
  <c r="E19" i="18"/>
  <c r="F10" i="29"/>
  <c r="J10" i="29" l="1"/>
  <c r="D9" i="34" l="1"/>
  <c r="D9" i="36"/>
  <c r="D9" i="35"/>
  <c r="D9" i="18"/>
</calcChain>
</file>

<file path=xl/sharedStrings.xml><?xml version="1.0" encoding="utf-8"?>
<sst xmlns="http://schemas.openxmlformats.org/spreadsheetml/2006/main" count="976" uniqueCount="531">
  <si>
    <t xml:space="preserve"> MAPA DE RIESGOS SIGCMA</t>
  </si>
  <si>
    <t>DEPENDENCIA (Unidad misional del CSJ o Unidad de la DEAJ o Seccional o CSJ en caso de despachos judiciales certificados)</t>
  </si>
  <si>
    <t>DIRECCIÓN SECCIONAL DE ADMINISTRACIÓN JUDICIAL</t>
  </si>
  <si>
    <t>PROCESO (indique el tipo de proceso si es Estratégico. Misional, Apoyo, Evaluación y Mejora y especifique el nombre del proceso)</t>
  </si>
  <si>
    <t>Apoyo</t>
  </si>
  <si>
    <t>GESTIÓN DE LA SEGURIDAD Y SALUD EN EL TRABAJO</t>
  </si>
  <si>
    <t>CONSEJO SUPERIOR DE LA JUDICATURA</t>
  </si>
  <si>
    <t>CONSEJO SECCIONAL DE LA JUDICATURA</t>
  </si>
  <si>
    <t>X</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</si>
  <si>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</si>
  <si>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</si>
  <si>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</si>
  <si>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</si>
  <si>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</si>
  <si>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</si>
  <si>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</si>
  <si>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</si>
  <si>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</si>
  <si>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</si>
  <si>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</si>
  <si>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</si>
  <si>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</si>
  <si>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</si>
  <si>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</si>
  <si>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</si>
  <si>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</si>
  <si>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</si>
  <si>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</si>
  <si>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DIRECCION EJECUTIVA DE ADMINISTRACION JUDICIAL MEDELLIN- ANTIOQUIA</t>
  </si>
  <si>
    <t xml:space="preserve">PROCESO </t>
  </si>
  <si>
    <t xml:space="preserve">DEPENDENCIA ADMINISTRATIVA O JUDICIAL CERTIFICADA </t>
  </si>
  <si>
    <t xml:space="preserve">UNIDAD DE RECURSOS HUMANOS -SISTEMA DE GESTIÓN DE SEGURIDAD Y SALUD EN EL TRABAJO (SG-SST) </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</si>
  <si>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</si>
  <si>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</si>
  <si>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</si>
  <si>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</si>
  <si>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</si>
  <si>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</si>
  <si>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</si>
  <si>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</si>
  <si>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</si>
  <si>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</si>
  <si>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</si>
  <si>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</si>
  <si>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</si>
  <si>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</si>
  <si>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</si>
  <si>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Lineamientos normativos concretos y aterrizados al contexto de la seccional.</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</si>
  <si>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</si>
  <si>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</si>
  <si>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</si>
  <si>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</si>
  <si>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Que el capital nacionel sea separado desde el año  anteior para que se tenga disponibilidad y  liquides en pro de poder generar acciones dentro de la institución. </t>
  </si>
  <si>
    <t xml:space="preserve">Numero deficiente de proveedores inscritos en la plataforma de Colombia Compra Eficiente, para suplir las necesidades de adquisición de bienes y servicios </t>
  </si>
  <si>
    <t xml:space="preserve"> Ampliar y diversificar proveedores mediante convocatorias, mejorando la disponibilidad y competitividad en la adquisición de bienes y servicios.</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</si>
  <si>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</si>
  <si>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</si>
  <si>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</si>
  <si>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</si>
  <si>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Visualizacion de metodologias de promocion y prevencion del sector salud para desarrollar actividades del Sistema de Gestión de Seguridad y Salud en el Trabajo</t>
  </si>
  <si>
    <t>Interrupción del servicio público de Administrar Justicia por razones de orden público</t>
  </si>
  <si>
    <t>Incremento de la credibilidad, confianza y mejora en las prácticas de seguridad y salud de los servidores judiciales</t>
  </si>
  <si>
    <t xml:space="preserve">Limitaciones en  la movilidad asociados a factores del orden público </t>
  </si>
  <si>
    <t>Fortalecer el uso de medios virtuales, teletrabajo y estrategias descentralizadas para garantizar la continuidad de las actividades de SST pese a restricciones de movilidad por el orden público.</t>
  </si>
  <si>
    <t>Aumento de la demanda de Justicia a causa de la problemática social</t>
  </si>
  <si>
    <t>Fortalecer la prevención de riesgos psicosociales y la promoción de la salud mental para enfrentar el aumento de carga laboral y asegurar el bienestar del talento humano.</t>
  </si>
  <si>
    <t>Amenazas a servidores judiciales en razón al ejercicio de sus funciones.</t>
  </si>
  <si>
    <t>Visibilizacion de la Administración de Justicia  entre los actores no formales de la justicia (Grupos y minorías Indígenas, género)</t>
  </si>
  <si>
    <t xml:space="preserve">Afectaciones a la infraestructura física de las sedes Judiciales </t>
  </si>
  <si>
    <t>Evaluar y mejorar las condiciones locativas desde el SG-SST, priorizando inspecciones de seguridad, planes de evacuación y adecuación de espacios seguros que protejan la integridad de los servidores ante afectaciones en la infraestructura física.</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</si>
  <si>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</si>
  <si>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</si>
  <si>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</si>
  <si>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</si>
  <si>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</si>
  <si>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</si>
  <si>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</si>
  <si>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</si>
  <si>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 xml:space="preserve">Generar alianzas estretegicas y fortalecer la comunicación Bilateral. </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</si>
  <si>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</si>
  <si>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</si>
  <si>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</si>
  <si>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</si>
  <si>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</si>
  <si>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Mantener alianzas con entes gubernamentales como apoyo (Fortalecer la gestión del riesgo desde el SG-SST mediante la actualización de planes de emergencia, simulacros y campañas de capacitación, para mejorar la preparación y respuesta ante fenómenos naturales y proteger la salud de los trabajadores)</t>
  </si>
  <si>
    <t>Aumento de los impactos ambientales negativos por pandemias</t>
  </si>
  <si>
    <t>Integrar acciones de prevención ambiental en el SG-SST, con alianza estrategica gubernamental;  promoviendo prácticas sostenibles, manejo adecuado de residuos y protocolos de bioseguridad que mitiguen los efectos ambientales derivados de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</si>
  <si>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</si>
  <si>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</si>
  <si>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</si>
  <si>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</si>
  <si>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</si>
  <si>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 que contempla proyectos en seguridad y salud en el trabajo</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</si>
  <si>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</si>
  <si>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</si>
  <si>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</si>
  <si>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</si>
  <si>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</si>
  <si>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</si>
  <si>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</si>
  <si>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</si>
  <si>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</si>
  <si>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</si>
  <si>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</si>
  <si>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</si>
  <si>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</si>
  <si>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</si>
  <si>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</si>
  <si>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</si>
  <si>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</si>
  <si>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Incorporación y seguimiento en el PVE Psicosocial y DME</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</si>
  <si>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</si>
  <si>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</si>
  <si>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</si>
  <si>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</si>
  <si>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</si>
  <si>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Generar alianza estrategica entre el ente directivo y la parte operativa con el fin de que se geste de manera obligatoria al servidor</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</si>
  <si>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</si>
  <si>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</si>
  <si>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</si>
  <si>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</si>
  <si>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</si>
  <si>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</si>
  <si>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</si>
  <si>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</si>
  <si>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</si>
  <si>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</si>
  <si>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</si>
  <si>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</si>
  <si>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</si>
  <si>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</si>
  <si>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</si>
  <si>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Fortalecer los procesos formativos en las nuevas plataformas, tecnología e informtica.</t>
  </si>
  <si>
    <t>Fallas de conectividad para la realización de las actividades propias del proceso.</t>
  </si>
  <si>
    <t xml:space="preserve">Fortalecer otro tipo de metodologías para la ejecusión de las acciones. </t>
  </si>
  <si>
    <t xml:space="preserve">Falta de cobertura tecnológica en las sedes judiciales </t>
  </si>
  <si>
    <t>La estandarización de la plataforma estratégica del SIGCMA y documentos impartidos  desde la Coordinación Nacional del SIGCMA para la mejor prestación del servicio</t>
  </si>
  <si>
    <t>Carencia de modelos gobernanza de Tecnologías de la Información (TI) en la entidad</t>
  </si>
  <si>
    <t>Micrositio de fácil acceso a los documentos propios del Sistema Integrado de Gestión y Control de la Calidad y el Medio Ambiente.</t>
  </si>
  <si>
    <t>Carencia del software de gestión para el manejo integral de la información.</t>
  </si>
  <si>
    <t>Documentos estandarizados para la implementación del SG-SST a nivel nacional como: Manuales, Programas, Procedimientos, Instructivos y formatos con la aprobación del SIGCMA, publicados en la pagina web de la Rama Judicial con acceso a todas las partes interesadas.</t>
  </si>
  <si>
    <t>Falta de  comunicación asertiva entre los diferentes actores para la articulación de proyectos tecnológicos</t>
  </si>
  <si>
    <t>Cumplimiento del plan de infraestructura de la Rama Judicial</t>
  </si>
  <si>
    <t>Debilidad en la generación de estrategias articuladas para la digitalización entre los proveedores y las dependencias Judiciales y Administrativas</t>
  </si>
  <si>
    <t> </t>
  </si>
  <si>
    <t>Deficiencia en el  mantenimiento de la pagina web de la Rama Judicial</t>
  </si>
  <si>
    <t>Uso adecuado de los elementos de trabajo</t>
  </si>
  <si>
    <t xml:space="preserve">Documentación (actualización, coherencia, aplicabilidad) </t>
  </si>
  <si>
    <t>Los documentos actuales no están alineados al PETD 2021-2025</t>
  </si>
  <si>
    <t>Actualización permanente de la plataforma tecnológica de la Rama Judicial para el cumplimiento del PETD</t>
  </si>
  <si>
    <t>Falta de comunicación y socialización de tablas de retención documental</t>
  </si>
  <si>
    <t>Elaboración y seguimiento del Plan de Comunicaciones</t>
  </si>
  <si>
    <t>Debilidad en  la estandarización de tablas de retención documental</t>
  </si>
  <si>
    <t>Implementación de estrategias y mecanismos para el fortalecimiento de la atención al usuario</t>
  </si>
  <si>
    <t>Infraestructura física (suficiencia, comodidad)</t>
  </si>
  <si>
    <t>Sedes Judiciales arrendadas, en comodato y propias que no cuentan con las condiciones mínimas de seguridad para los servidores judiciales, contratistas y usuarios de la justicia según la normatividad vigente</t>
  </si>
  <si>
    <t>Fortalecimiento de la pagina web institucional y mecanismos de comunicación</t>
  </si>
  <si>
    <t>Uso adecuado del micrositio asignado al Consejo Seccional de la Judicatura</t>
  </si>
  <si>
    <t>Elementos de trabajo (papel, equipos, herramientas)</t>
  </si>
  <si>
    <t>Falta de modernización y mantenimiento del mobiliario con que cuenta la Rama Judicial</t>
  </si>
  <si>
    <t>Uso adecuado de los correos electrónicos</t>
  </si>
  <si>
    <t>Uso adecuado del aplicativo SIGOBIUS</t>
  </si>
  <si>
    <t>Comunicación Interna (canales utilizados y su efectividad, flujo de la información necesaria para el desarrollo de las actividades)</t>
  </si>
  <si>
    <t>Uso deficiente de las herramientas de comunicación establecidas en el plan de comunicaciones</t>
  </si>
  <si>
    <t>Fortalecimiento para el tratamiento de PQRS</t>
  </si>
  <si>
    <t>Desaprovechamiento de canales de comunicaciones, para generar mayor información a las partes interesadas</t>
  </si>
  <si>
    <t>Uso adecuado de la imagen corporativa y los logos en los cuales se encuentra certificada la Rama Judicial</t>
  </si>
  <si>
    <t>Disminución en el uso de papel, toners y demás elementos de oficina al implementar el uso de medios tecnológicos</t>
  </si>
  <si>
    <t>Participación virtual es los espacios  de sensibilización ambiental, como el Día SIGCMA</t>
  </si>
  <si>
    <t>Mantener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</si>
  <si>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</si>
  <si>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</si>
  <si>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Ambientales</t>
  </si>
  <si>
    <t>Desconocimiento del Plan de Gestión Ambiental que aplica para la Rama Judicial Acuerdo PSAA14-10160</t>
  </si>
  <si>
    <t>Ausencia de indicadores ambientales establecidos en los programas de gestión del Acuerdo PSAA14-10160</t>
  </si>
  <si>
    <t>Baja implementación en sistemas ahorradores de agua  y energía en sedes judiciales y administrativas</t>
  </si>
  <si>
    <t>Falta en la separación adecuada de residuos en la fuente </t>
  </si>
  <si>
    <t xml:space="preserve"> </t>
  </si>
  <si>
    <t>Desconocimiento por parte de los brigadistas, servidores judiciales y contratistas de las acciones necesarias para actuar ante una emergencia ambiental</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</si>
  <si>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</si>
  <si>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</si>
  <si>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</si>
  <si>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</si>
  <si>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</si>
  <si>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</si>
  <si>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</si>
  <si>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</si>
  <si>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</si>
  <si>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</si>
  <si>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4,6,8,9,11,14,15</t>
  </si>
  <si>
    <t>12,14,16,17,19,22,23,42</t>
  </si>
  <si>
    <t xml:space="preserve">Plan de acción </t>
  </si>
  <si>
    <t xml:space="preserve">Asistir y participar activamente en los procesos de sensibilización, capacitación y formación en los procesos SIGCMA </t>
  </si>
  <si>
    <t>1,17,24,25</t>
  </si>
  <si>
    <t>3,4,5,6,7,8,25,26,27,40</t>
  </si>
  <si>
    <t>Realizar seguimiento al plan de acción y realizar el reporte oportuno</t>
  </si>
  <si>
    <t>Implementar mecanismos para la retroalimentación de las  partes interesadas</t>
  </si>
  <si>
    <t>4,5,6,7,8</t>
  </si>
  <si>
    <t>4,5,6,7,8,16,18, 19</t>
  </si>
  <si>
    <t>Mantener, actualizar y documentar  el Sistema Integrado de Gestión SIGCMA, en el contexto especifico</t>
  </si>
  <si>
    <t>3,4,10,11,20,25,27</t>
  </si>
  <si>
    <t>Solicitar apoyo al CENDOJ para realización de capacitaciones en tablas de retención documental (TRD)</t>
  </si>
  <si>
    <t>Hacer uso de la información y de las herramientas tecnológicas dispuestas para la prestación del servicios</t>
  </si>
  <si>
    <t>15.18,22</t>
  </si>
  <si>
    <t>23,25,26,31,32,33,34,35,36,37</t>
  </si>
  <si>
    <t>Motivar a los servidores judiciales en la Implementación del plan de gestión ambiental en cada sede administrativa o judicial</t>
  </si>
  <si>
    <t>24,25,26,27</t>
  </si>
  <si>
    <t>39,40,41,42,43</t>
  </si>
  <si>
    <t>Realizar identificación y cumplimiento de los requisitos legales y reglamentarios</t>
  </si>
  <si>
    <t>1,2,13,17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</si>
  <si>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</si>
  <si>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</si>
  <si>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</si>
  <si>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</si>
  <si>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</si>
  <si>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</si>
  <si>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</si>
  <si>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</si>
  <si>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</si>
  <si>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</si>
  <si>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</si>
  <si>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</si>
  <si>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</si>
  <si>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</si>
  <si>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</si>
  <si>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</si>
  <si>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</si>
  <si>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</si>
  <si>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</si>
  <si>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</si>
  <si>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</si>
  <si>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</si>
  <si>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</si>
  <si>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</si>
  <si>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</si>
  <si>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</si>
  <si>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</si>
  <si>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</si>
  <si>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</si>
  <si>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</si>
  <si>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</si>
  <si>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</si>
  <si>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</si>
  <si>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</si>
  <si>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</si>
  <si>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</si>
  <si>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</si>
  <si>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</si>
  <si>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</si>
  <si>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</si>
  <si>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</si>
  <si>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</si>
  <si>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</si>
  <si>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</si>
  <si>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</si>
  <si>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</si>
  <si>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</si>
  <si>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</si>
  <si>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</si>
  <si>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</si>
  <si>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</si>
  <si>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</si>
  <si>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</si>
  <si>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</si>
  <si>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</si>
  <si>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</si>
  <si>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</si>
  <si>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</si>
  <si>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</si>
  <si>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</si>
  <si>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</si>
  <si>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</si>
  <si>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</si>
  <si>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</si>
  <si>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</si>
  <si>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</si>
  <si>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</si>
  <si>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</si>
  <si>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</si>
  <si>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</si>
  <si>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</si>
  <si>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</si>
  <si>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</si>
  <si>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</si>
  <si>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</si>
  <si>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</si>
  <si>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</si>
  <si>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</si>
  <si>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</si>
  <si>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</si>
  <si>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</si>
  <si>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</si>
  <si>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</si>
  <si>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</si>
  <si>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</si>
  <si>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</si>
  <si>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</si>
  <si>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</si>
  <si>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</si>
  <si>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</si>
  <si>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</si>
  <si>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</si>
  <si>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</si>
  <si>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</si>
  <si>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</si>
  <si>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</si>
  <si>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</si>
  <si>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</si>
  <si>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</si>
  <si>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No implementar dentro de los tiempos legales el SG-SST o implementarlo en forma parcial</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</si>
  <si>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</si>
  <si>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</si>
  <si>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</si>
  <si>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</si>
  <si>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</si>
  <si>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seccional, despachos a nivel departamental </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</si>
  <si>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</si>
  <si>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</si>
  <si>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</si>
  <si>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</si>
  <si>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Incumplimiento de las metas establecidas</t>
  </si>
  <si>
    <t xml:space="preserve">De la entidad y sector justicia a nivel nacional </t>
  </si>
  <si>
    <t>3. Baja participación e interés de los servidores en las actividades SST</t>
  </si>
  <si>
    <t>Incumplimiento del 20% de los indicadores del proceso</t>
  </si>
  <si>
    <t>4. Uso de correos no institucionales, que no permiten la llegada de campañas enviadas por correos masivos.</t>
  </si>
  <si>
    <t>Violencia social generalizada en el país, riesgos asociados a cambios de infraestructura, factores ambientales y factores humanos que puede presentar  accidentes de trabajo leves, graves y mortales.
Afectación a la salud de la población judicial  de la entidad  debido al contagio  por virus y/o pandemias</t>
  </si>
  <si>
    <t xml:space="preserve">1.  Ocurrencia de accidentes  y enfermedades laborales por causa u ocacion del trabajo.
</t>
  </si>
  <si>
    <t>Afectación al presupuesto en un valor &lt;0,5% y ≥1%.</t>
  </si>
  <si>
    <t xml:space="preserve">2. Contagio de enfermedades en los espacios de trabajo </t>
  </si>
  <si>
    <t xml:space="preserve">De la entidad, seccional, despachos a nivel local o municipal </t>
  </si>
  <si>
    <t>Incumplimiento del 40% de los indicadores del proceso</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</si>
  <si>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</si>
  <si>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</si>
  <si>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</si>
  <si>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Muy Baja - 1</t>
  </si>
  <si>
    <t xml:space="preserve">De la entidad y sector justicia a nivel internacional </t>
  </si>
  <si>
    <t>Mayor - 4</t>
  </si>
  <si>
    <t>Moderado - 3</t>
  </si>
  <si>
    <t xml:space="preserve">PARA LOS RIESGOS DE CORRUPCIÓN POR POLÍTICA EL IMPACTO SIEMPRE SERÁ MAYOR O CATASTRÓFICO Y SU REDACCÓN  DEBE CONSERVAR EL MODELO PROPUESTO </t>
  </si>
  <si>
    <t>2. Desconocimiento y no aplicación del Código de Ética y Buen Gobierno</t>
  </si>
  <si>
    <t>Leve - 1</t>
  </si>
  <si>
    <t>3. Carencia de compromiso  y transparencia de los servidores judiciales</t>
  </si>
  <si>
    <t/>
  </si>
  <si>
    <t>4. Deficiencia de  controles en el trámite  de los documentos</t>
  </si>
  <si>
    <t>Menor - 2</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</si>
  <si>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</si>
  <si>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</si>
  <si>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</si>
  <si>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</si>
  <si>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</si>
  <si>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</si>
  <si>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</si>
  <si>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</si>
  <si>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</si>
  <si>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</si>
  <si>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</si>
  <si>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</si>
  <si>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</si>
  <si>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</si>
  <si>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</si>
  <si>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</si>
  <si>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</si>
  <si>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</si>
  <si>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</si>
  <si>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</si>
  <si>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</si>
  <si>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</si>
  <si>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</si>
  <si>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</si>
  <si>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</si>
  <si>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</si>
  <si>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Profesional Universitario, Coordinador de Grupo, realizara induccion  al ingreso de un nuevo miembro al grupo y reinduccion a los 2 años de estar en el grupo al personal del area en cuanto al conocimiento  tecnico 0312 de 2019  con apoyo de integrantes SST y la ARL, esta sera objeto de evaluacion.</t>
  </si>
  <si>
    <t>SI</t>
  </si>
  <si>
    <t>El Profesional Universitario, Coordinador de Grupo en caso de evidenciar algun tipo de conocimiento del anexo tecnicor, realizara una nueva reinduccion aclarando puntualmente la debilidad.</t>
  </si>
  <si>
    <t>El Profesional Universitario, Coordinador de Grupo, solicitara  en el anteproyecto anual de recursos las necesidades para dar cumplimiento a al normatividad, solicitara la inclución en el plan, y al iniciar la vigencia validara la asignacion de recursos asignados para llevar a acabo las actividades.</t>
  </si>
  <si>
    <t>Garantizar por medio de solicitudes ya sea por medio de correo o reuniones puntuales la asignacion de los recursos para la implementacion y desarrollo de Sistema de Gestion de Seguridad y Salud en el Trabajo.</t>
  </si>
  <si>
    <t>Se realizar seguimiento trimestral del avance y cumplimiento del plan de trabajo con los profesionales encargados de la ejecucion, se validara el estado del avance y si es el caso se realizaran acciones de mejora.</t>
  </si>
  <si>
    <t>Se implementaran estrategias de choque, enfocadas en el cumplimiento del plan de trabajo.</t>
  </si>
  <si>
    <t>Se realizan campañas de promocion y prevencion las cuales se realizan masivamente por diferentes medios (e-mail, grupos WhatsApps, etc) y se comunicara con el tiempo prudente para la solicitud de permisos por parte de los nominadores y se lleva control de asistencia a los eventos.</t>
  </si>
  <si>
    <t xml:space="preserve">Análisis de indicadores y acciones de mejoramiento </t>
  </si>
  <si>
    <t>Se realizaran campañas semestral en las cuales se de vital importancia a las actualizaciones de datos y del manejo de correos institucionales para asegurar la entrega de informacion oportuna a los usuarios.</t>
  </si>
  <si>
    <t>Se busca apoyo al area de sistemas y comunicaciones para dar cobertura a todos los interesados.</t>
  </si>
  <si>
    <t>Se realizan campañas de promocion y prevencion  a  largo de todo el año con el acompañamiento de los profesionales de ARL las cuales seran presenciales y virtuales, se tocaran temas especificos de acuerdo a las estadisticas de accidentalidad para mitigar el riesgo con el autocuidado de los servidores, se lleva el control en el plan de capacitacion de SST y se tomara control de asistencia a los eventos.</t>
  </si>
  <si>
    <t>Aseguradora: Administradora de Riesgos Laborales (ARL)
Aseguradora de riesgos 
Pólizas de calidad y cumplimiento</t>
  </si>
  <si>
    <t>Se realizan campañas de promocion y prevencion enfocadas en enfermedades infecto contagiosas en los espacios de trabajo, estas seran de manera trimestral y en caso de pico de contagios, se realizara masivo por medio de las tecnologias de la informacion.</t>
  </si>
  <si>
    <t>Acciones de respuesta ante noticias que afectan la imagen de la entidad , como estrategias de choque, enfocadas en la prevencion del contagio</t>
  </si>
  <si>
    <t>NO</t>
  </si>
  <si>
    <t>Acciones de respuesta ante noticias que afectan la imagen de la entidad</t>
  </si>
  <si>
    <t>Aseguradora: Administradora de Riesgos Laborales (ARL)
Pólizas de calidad y cumplimiento</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</si>
  <si>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</si>
  <si>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</si>
  <si>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</si>
  <si>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</si>
  <si>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</si>
  <si>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</si>
  <si>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</si>
  <si>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</si>
  <si>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</si>
  <si>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</si>
  <si>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</si>
  <si>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</si>
  <si>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</si>
  <si>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</si>
  <si>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</si>
  <si>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Revisión Mensula de requisitos legales aplicables, así como su cumplimiento.</t>
  </si>
  <si>
    <t>Grupo SG-SST</t>
  </si>
  <si>
    <t>Revisión trimestra del cumplimiento de actividades en el plan de Trabajo.</t>
  </si>
  <si>
    <t>Envió de infografia en la prevención de la salud de los trabajadores. Actividades de Promoción y prevención por oficinas.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</si>
  <si>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</si>
  <si>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</si>
  <si>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</si>
  <si>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</si>
  <si>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</si>
  <si>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</si>
  <si>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</si>
  <si>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</si>
  <si>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</si>
  <si>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</si>
  <si>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</si>
  <si>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</si>
  <si>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</si>
  <si>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</si>
  <si>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</si>
  <si>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</si>
  <si>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</si>
  <si>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</si>
  <si>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</si>
  <si>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</si>
  <si>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</si>
  <si>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</si>
  <si>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</si>
  <si>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</si>
  <si>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</si>
  <si>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</si>
  <si>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</si>
  <si>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</si>
  <si>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</si>
  <si>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Afectación al presupuesto en un valor ≥0,5%.</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</si>
  <si>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</si>
  <si>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</si>
  <si>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</si>
  <si>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</si>
  <si>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</si>
  <si>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</si>
  <si>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</si>
  <si>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</si>
  <si>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</si>
  <si>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</si>
  <si>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</si>
  <si>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</si>
  <si>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</si>
  <si>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</si>
  <si>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</si>
  <si>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</si>
  <si>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</si>
  <si>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</si>
  <si>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</si>
  <si>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</si>
  <si>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</si>
  <si>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</si>
  <si>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</si>
  <si>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</si>
  <si>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</si>
  <si>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</si>
  <si>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</si>
  <si>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</si>
  <si>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</si>
  <si>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</si>
  <si>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</si>
  <si>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</si>
  <si>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</si>
  <si>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</si>
  <si>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</si>
  <si>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</si>
  <si>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</si>
  <si>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</si>
  <si>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</si>
  <si>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</si>
  <si>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</si>
  <si>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</si>
  <si>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</si>
  <si>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</si>
  <si>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</si>
  <si>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</si>
  <si>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</si>
  <si>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</si>
  <si>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</si>
  <si>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</si>
  <si>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</si>
  <si>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</si>
  <si>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</si>
  <si>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</si>
  <si>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</si>
  <si>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</si>
  <si>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</si>
  <si>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</si>
  <si>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</si>
  <si>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</si>
  <si>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</si>
  <si>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</si>
  <si>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</si>
  <si>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</si>
  <si>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</si>
  <si>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</si>
  <si>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</si>
  <si>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</si>
  <si>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</si>
  <si>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</si>
  <si>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</si>
  <si>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</si>
  <si>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</si>
  <si>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</si>
  <si>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</si>
  <si>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</si>
  <si>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</si>
  <si>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</si>
  <si>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</si>
  <si>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</si>
  <si>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</si>
  <si>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</si>
  <si>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</si>
  <si>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</si>
  <si>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</si>
  <si>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Revisión Mensula de requisitos legales aplicables, así como su cumplimiento. </t>
  </si>
  <si>
    <t>Los esfuerzos para garantizar el cumplimiento de los requisitos legales del Sistema de Gestión de la Seguridad y Salud en el Trabajo (SG-SST) han dado resultados muy positivos y alentadores. Gracias a la implementación de auditorías, revisiones periódicas y capacitaciones constantes, la organización ha logrado mantenerse alineada con la normativa vigente, evitando sanciones y fortaleciendo su cultura de seguridad. Este control ha permitido identificar y corregir oportunamente cualquier desviación o incumplimiento, asegurando que las políticas y procedimientos de seguridad sean efectivos y estén actualizados. Como resultado, se ha promovido un ambiente laboral más seguro y saludable para todos los empleados, reduciendo riesgos y potenciales accidentes laborales. Además, el cumplimiento de los requisitos legales ha fortalecido la imagen de la organización ante las autoridades, empleados y partes interesadas, generando mayor confianza y compromiso con la seguridad en el trabajo. La gestión proactiva en este aspecto también ha contribuido a mejorar la cultura de prevención y responsabilidad en toda la organización.</t>
  </si>
  <si>
    <t>Los esfuerzos realizados para monitorear y garantizar el cumplimiento del Plan de Trabajo del SG-SST han dado resultados muy satisfactorios. Gracias a una gestión proactiva, revisiones periódicas y seguimiento constante, la organización ha logrado mantener todas las actividades planificadas en marcha y en línea con los objetivos de seguridad y salud en el trabajo. Este control ha permitido identificar oportunamente cualquier desviación o retraso, facilitando la implementación de acciones correctivas que aseguran la continuidad y efectividad del plan. Como resultado, se ha fortalecido la cultura de prevención y responsabilidad en todos los niveles de la organización, promoviendo un ambiente laboral más seguro y comprometido con la mejora continua. nnAdemás, el cumplimiento del Plan de Trabajo ha contribuido a cumplir con los requisitos legales y normativos, evitando sanciones y fortaleciendo la reputación de la organización como un empleador responsable. La gestión eficiente del plan también ha generado mayor confianza entre los empleados y las partes interesadas, demostrando el compromiso de la organización con la protección de su recurso más valioso. los resultados del control del riesgo de incumplimiento del Plan de Trabajo del SG-SST reflejan un avance significativo hacia una gestión de seguridad y salud en el trabajo más efectiva, confiable y alineada con las mejores prácticas, promoviendo un entorno laboral más saludable y sostenible.</t>
  </si>
  <si>
    <t xml:space="preserve">Envió de infografia en la prevención de la salud de los trabajadores. Actividades de Promoción y prevención por oficinas. </t>
  </si>
  <si>
    <t>la organización ha demostrado una gran capacidad de respuesta y compromiso para abordar estos desafíos. Gracias a la identificación temprana de las causas y a la implementación de acciones correctivas, se han establecido nuevas estrategias para mejorar las condiciones laborales y prevenir futuros incidentes. Este proceso ha permitido fortalecer la cultura de seguridad y salud en el trabajo, promoviendo una mayor conciencia entre los empleados sobre la importancia de seguir los protocolos y prácticas seguras. Además, la organización ha invertido en capacitaciones, campañas de sensibilización y mejoras en los ambientes laborales, lo que demuestra un compromiso genuino con la protección de su personal y la salud pública. Los resultados también reflejan una oportunidad para aprender y mejorar continuamente, ajustando las políticas y procedimientos para reducir riesgos y minimizar el impacto de estos incidentes. La transparencia en la comunicación y el trabajo en equipo han sido clave para fortalecer la confianza y el compromiso de todos los involucrados.</t>
  </si>
  <si>
    <t>ANÁLISIS DEL RESULTADO FINAL 
12TRIMESTRE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</si>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</sst>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000000"/>
      <name val="Calibri"/>
      <family val="2"/>
    </font>
    <font>
      <sz val="8"/>
      <color theme="1"/>
      <name val="Arial"/>
      <family val="2"/>
    </font>
    <font>
      <sz val="8"/>
      <color rgb="FF000000"/>
      <name val="Arial"/>
      <family val="2"/>
    </font>
    <font>
      <sz val="10"/>
      <color theme="1"/>
      <name val="Arial"/>
      <family val="2"/>
    </font>
    <font>
      <sz val="11"/>
      <color theme="0"/>
      <name val="Calibri"/>
      <family val="2"/>
      <scheme val="minor"/>
    </font>
    <font>
      <sz val="11"/>
      <color rgb="FF242424"/>
      <name val="Calibri"/>
      <family val="2"/>
      <scheme val="minor"/>
    </font>
    <font>
      <sz val="11"/>
      <color rgb="FF000000"/>
      <name val="Calibri"/>
      <family val="2"/>
      <scheme val="minor"/>
    </font>
    <font>
      <sz val="10"/>
      <color rgb="FF000000"/>
      <name val="Calibri"/>
      <family val="2"/>
      <scheme val="minor"/>
    </font>
    <font>
      <sz val="12"/>
      <color rgb="FF000000"/>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rgb="FFFFFFFF"/>
        <bgColor rgb="FF000000"/>
      </patternFill>
    </fill>
  </fills>
  <borders count="123">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diagonal/>
    </border>
    <border>
      <left/>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right style="dotted">
        <color rgb="FF4DC0E3"/>
      </right>
      <top/>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06">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3" fontId="0" fillId="0" borderId="19" xfId="0" applyNumberFormat="1" applyBorder="1" applyAlignment="1">
      <alignment horizontal="justify" vertical="center" wrapText="1"/>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9" fillId="0" borderId="0" xfId="0" applyFont="1"/>
    <xf numFmtId="0" fontId="52"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4" fillId="0" borderId="0" xfId="0" applyFont="1" applyAlignment="1">
      <alignment horizontal="center"/>
    </xf>
    <xf numFmtId="0" fontId="47" fillId="4" borderId="0" xfId="0" applyFont="1" applyFill="1" applyAlignment="1" applyProtection="1">
      <alignment horizontal="left" vertical="center" wrapText="1"/>
      <protection locked="0"/>
    </xf>
    <xf numFmtId="0" fontId="52" fillId="15" borderId="0" xfId="0" applyFont="1" applyFill="1" applyAlignment="1" applyProtection="1">
      <alignment vertical="center" wrapText="1"/>
      <protection locked="0"/>
    </xf>
    <xf numFmtId="0" fontId="49" fillId="0" borderId="0" xfId="0" applyFont="1" applyAlignment="1">
      <alignment horizontal="left"/>
    </xf>
    <xf numFmtId="0" fontId="47"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9"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9" xfId="1" applyFont="1" applyFill="1" applyBorder="1"/>
    <xf numFmtId="0" fontId="47" fillId="4" borderId="31" xfId="1" applyFont="1" applyFill="1" applyBorder="1" applyAlignment="1">
      <alignment horizontal="center" vertical="center"/>
    </xf>
    <xf numFmtId="0" fontId="43" fillId="3" borderId="41" xfId="1" applyFont="1" applyFill="1" applyBorder="1"/>
    <xf numFmtId="0" fontId="43" fillId="3" borderId="2" xfId="1" applyFont="1" applyFill="1" applyBorder="1" applyAlignment="1">
      <alignment horizontal="center" vertical="center"/>
    </xf>
    <xf numFmtId="0" fontId="49" fillId="3" borderId="7" xfId="0" applyFont="1" applyFill="1" applyBorder="1"/>
    <xf numFmtId="0" fontId="49" fillId="3" borderId="88"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9" fillId="3" borderId="68" xfId="0" applyFont="1" applyFill="1" applyBorder="1"/>
    <xf numFmtId="0" fontId="49" fillId="3" borderId="68" xfId="0" applyFont="1" applyFill="1" applyBorder="1" applyAlignment="1">
      <alignment horizontal="center" vertical="center"/>
    </xf>
    <xf numFmtId="0" fontId="59"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60" fillId="0" borderId="2" xfId="0" applyFont="1" applyBorder="1" applyAlignment="1">
      <alignment wrapText="1"/>
    </xf>
    <xf numFmtId="0" fontId="48"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2"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61" fillId="0" borderId="97" xfId="0" applyFont="1" applyBorder="1" applyAlignment="1">
      <alignment horizontal="center" vertical="center" wrapText="1"/>
    </xf>
    <xf numFmtId="0" fontId="61" fillId="0" borderId="69" xfId="0" applyFont="1" applyBorder="1" applyAlignment="1">
      <alignment horizontal="center" vertical="center" wrapText="1"/>
    </xf>
    <xf numFmtId="0" fontId="62" fillId="0" borderId="67" xfId="0" applyFont="1" applyBorder="1" applyAlignment="1">
      <alignment horizontal="center" vertical="center" wrapText="1"/>
    </xf>
    <xf numFmtId="0" fontId="62" fillId="0" borderId="16" xfId="0" applyFont="1" applyBorder="1" applyAlignment="1">
      <alignment horizontal="center" vertical="center" wrapText="1"/>
    </xf>
    <xf numFmtId="0" fontId="61" fillId="0" borderId="98" xfId="0" applyFont="1" applyBorder="1" applyAlignment="1">
      <alignment horizontal="center" vertical="center" wrapText="1"/>
    </xf>
    <xf numFmtId="0" fontId="61" fillId="0" borderId="8" xfId="0" applyFont="1" applyBorder="1" applyAlignment="1">
      <alignment horizontal="center" vertical="center" wrapText="1"/>
    </xf>
    <xf numFmtId="14" fontId="62" fillId="0" borderId="16" xfId="0" applyNumberFormat="1" applyFont="1" applyBorder="1" applyAlignment="1">
      <alignment horizontal="center" vertical="center" wrapText="1"/>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19" borderId="99" xfId="0" applyFont="1" applyFill="1" applyBorder="1" applyAlignment="1" applyProtection="1">
      <alignment horizontal="left" vertical="center" wrapText="1"/>
      <protection locked="0"/>
    </xf>
    <xf numFmtId="0" fontId="65" fillId="19"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0" borderId="102" xfId="0" applyFont="1" applyFill="1" applyBorder="1" applyAlignment="1">
      <alignment horizontal="center" vertical="center" wrapText="1" readingOrder="1"/>
    </xf>
    <xf numFmtId="0" fontId="69" fillId="3" borderId="102" xfId="0" applyFont="1" applyFill="1" applyBorder="1" applyAlignment="1">
      <alignment horizontal="center" vertical="center" wrapText="1" readingOrder="1"/>
    </xf>
    <xf numFmtId="0" fontId="69" fillId="3" borderId="102" xfId="0" applyFont="1" applyFill="1" applyBorder="1" applyAlignment="1">
      <alignment horizontal="left" vertical="center" wrapText="1"/>
    </xf>
    <xf numFmtId="0" fontId="69" fillId="3" borderId="102" xfId="0" applyFont="1" applyFill="1" applyBorder="1" applyAlignment="1">
      <alignment horizontal="center" vertical="center" wrapText="1"/>
    </xf>
    <xf numFmtId="0" fontId="63" fillId="3" borderId="0" xfId="0" applyFont="1" applyFill="1"/>
    <xf numFmtId="0" fontId="69" fillId="0" borderId="102" xfId="0" applyFont="1" applyBorder="1" applyAlignment="1">
      <alignment horizontal="center" vertical="center" wrapText="1" readingOrder="1"/>
    </xf>
    <xf numFmtId="0" fontId="69" fillId="0" borderId="102" xfId="0" applyFont="1" applyBorder="1" applyAlignment="1">
      <alignment horizontal="left" vertical="center" wrapText="1"/>
    </xf>
    <xf numFmtId="0" fontId="66" fillId="0" borderId="0" xfId="0" applyFont="1" applyAlignment="1">
      <alignment vertical="center" wrapText="1"/>
    </xf>
    <xf numFmtId="0" fontId="67" fillId="0" borderId="102" xfId="0" applyFont="1" applyBorder="1" applyAlignment="1">
      <alignment vertical="center" wrapText="1" readingOrder="1"/>
    </xf>
    <xf numFmtId="0" fontId="69" fillId="3" borderId="102" xfId="0" applyFont="1" applyFill="1" applyBorder="1" applyAlignment="1">
      <alignment horizontal="left" vertical="center" wrapText="1" readingOrder="1"/>
    </xf>
    <xf numFmtId="0" fontId="65" fillId="0" borderId="0" xfId="0" applyFont="1"/>
    <xf numFmtId="0" fontId="69" fillId="3" borderId="102" xfId="0" applyFont="1" applyFill="1" applyBorder="1" applyAlignment="1">
      <alignment horizontal="left" vertical="center"/>
    </xf>
    <xf numFmtId="0" fontId="69" fillId="3" borderId="102" xfId="0" applyFont="1" applyFill="1" applyBorder="1" applyAlignment="1">
      <alignment vertical="center" wrapText="1"/>
    </xf>
    <xf numFmtId="0" fontId="69" fillId="3" borderId="102" xfId="0" applyFont="1" applyFill="1" applyBorder="1" applyAlignment="1">
      <alignment vertical="center"/>
    </xf>
    <xf numFmtId="0" fontId="69" fillId="3" borderId="102" xfId="0" applyFont="1" applyFill="1" applyBorder="1" applyAlignment="1">
      <alignment horizontal="center" vertical="center"/>
    </xf>
    <xf numFmtId="0" fontId="69" fillId="3" borderId="103" xfId="0" applyFont="1" applyFill="1" applyBorder="1" applyAlignment="1">
      <alignment horizontal="center" vertical="center" wrapText="1" readingOrder="1"/>
    </xf>
    <xf numFmtId="0" fontId="69" fillId="3" borderId="103" xfId="0" applyFont="1" applyFill="1" applyBorder="1" applyAlignment="1">
      <alignment horizontal="left" vertical="center" wrapText="1"/>
    </xf>
    <xf numFmtId="0" fontId="69" fillId="3" borderId="103" xfId="0" applyFont="1" applyFill="1" applyBorder="1" applyAlignment="1">
      <alignment horizontal="center" vertical="center"/>
    </xf>
    <xf numFmtId="0" fontId="67" fillId="0" borderId="0" xfId="0" applyFont="1" applyAlignment="1">
      <alignment vertical="center" wrapText="1" readingOrder="1"/>
    </xf>
    <xf numFmtId="0" fontId="69" fillId="3" borderId="0" xfId="0" applyFont="1" applyFill="1" applyAlignment="1">
      <alignment horizontal="center" vertical="center" wrapText="1" readingOrder="1"/>
    </xf>
    <xf numFmtId="0" fontId="69" fillId="0" borderId="0" xfId="0" applyFont="1" applyAlignment="1">
      <alignment vertical="center"/>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0" borderId="99" xfId="0" applyFont="1" applyFill="1" applyBorder="1" applyAlignment="1">
      <alignment horizontal="center" vertical="center"/>
    </xf>
    <xf numFmtId="0" fontId="74" fillId="5" borderId="99" xfId="0" applyFont="1" applyFill="1" applyBorder="1" applyAlignment="1">
      <alignment horizontal="center" vertical="center"/>
    </xf>
    <xf numFmtId="0" fontId="74" fillId="5" borderId="99" xfId="0" applyFont="1" applyFill="1" applyBorder="1" applyAlignment="1">
      <alignment vertical="center" wrapText="1"/>
    </xf>
    <xf numFmtId="0" fontId="74" fillId="3" borderId="99" xfId="0" applyFont="1" applyFill="1" applyBorder="1" applyAlignment="1">
      <alignment horizontal="left" vertical="top" wrapText="1"/>
    </xf>
    <xf numFmtId="0" fontId="76" fillId="3" borderId="99" xfId="0" applyFont="1" applyFill="1" applyBorder="1" applyAlignment="1">
      <alignment horizontal="left" vertical="center"/>
    </xf>
    <xf numFmtId="0" fontId="74" fillId="0" borderId="99" xfId="0" applyFont="1" applyBorder="1" applyAlignment="1">
      <alignment vertical="top" wrapText="1"/>
    </xf>
    <xf numFmtId="0" fontId="74" fillId="3" borderId="99" xfId="0" applyFont="1" applyFill="1" applyBorder="1" applyAlignment="1">
      <alignment horizontal="left" vertical="center" wrapText="1"/>
    </xf>
    <xf numFmtId="0" fontId="74" fillId="0" borderId="99" xfId="0" applyFont="1" applyBorder="1" applyAlignment="1">
      <alignment horizontal="left" vertical="center" wrapText="1"/>
    </xf>
    <xf numFmtId="0" fontId="76" fillId="0" borderId="99"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7" fillId="3" borderId="30" xfId="0" applyFont="1" applyFill="1" applyBorder="1" applyAlignment="1">
      <alignment horizontal="center" vertical="center"/>
    </xf>
    <xf numFmtId="0" fontId="77"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8"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7" fillId="0" borderId="19" xfId="0" applyFont="1" applyBorder="1" applyAlignment="1" applyProtection="1">
      <alignment horizontal="justify" vertical="center" wrapText="1"/>
      <protection locked="0"/>
    </xf>
    <xf numFmtId="0" fontId="11" fillId="3" borderId="19" xfId="0" applyFont="1" applyFill="1" applyBorder="1" applyAlignment="1">
      <alignment horizontal="center" vertical="center" wrapText="1"/>
    </xf>
    <xf numFmtId="0" fontId="60" fillId="0" borderId="2" xfId="0" applyFont="1" applyBorder="1" applyAlignment="1">
      <alignment vertical="top" wrapText="1"/>
    </xf>
    <xf numFmtId="0" fontId="60" fillId="0" borderId="24" xfId="0" applyFont="1" applyBorder="1" applyAlignment="1">
      <alignment vertical="top" wrapText="1"/>
    </xf>
    <xf numFmtId="0" fontId="11" fillId="0" borderId="19" xfId="0" applyFont="1" applyBorder="1" applyAlignment="1" applyProtection="1">
      <alignment horizontal="left" vertical="center" wrapText="1"/>
      <protection locked="0"/>
    </xf>
    <xf numFmtId="0" fontId="11" fillId="0" borderId="19"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80" fillId="0" borderId="0" xfId="0" applyFont="1" applyAlignment="1">
      <alignment horizontal="left" wrapText="1"/>
    </xf>
    <xf numFmtId="3" fontId="0" fillId="0" borderId="31" xfId="0" applyNumberFormat="1" applyBorder="1" applyAlignment="1">
      <alignment horizontal="left" vertical="center" wrapText="1"/>
    </xf>
    <xf numFmtId="0" fontId="23" fillId="17" borderId="115" xfId="0" applyFont="1" applyFill="1" applyBorder="1"/>
    <xf numFmtId="0" fontId="84" fillId="3" borderId="2" xfId="0" applyFont="1" applyFill="1" applyBorder="1" applyAlignment="1">
      <alignment horizontal="center" vertical="center"/>
    </xf>
    <xf numFmtId="0" fontId="86" fillId="3" borderId="64" xfId="0" applyFont="1" applyFill="1" applyBorder="1" applyAlignment="1">
      <alignment horizontal="center" vertical="center"/>
    </xf>
    <xf numFmtId="0" fontId="69" fillId="22" borderId="102" xfId="0" applyFont="1" applyFill="1" applyBorder="1" applyAlignment="1">
      <alignment horizontal="center" vertical="center" wrapText="1"/>
    </xf>
    <xf numFmtId="0" fontId="69" fillId="22" borderId="118" xfId="0" applyFont="1" applyFill="1" applyBorder="1" applyAlignment="1">
      <alignment horizontal="center" vertical="center" wrapText="1"/>
    </xf>
    <xf numFmtId="0" fontId="69" fillId="22" borderId="104" xfId="0" applyFont="1" applyFill="1" applyBorder="1" applyAlignment="1">
      <alignment horizontal="center" vertical="center" wrapText="1"/>
    </xf>
    <xf numFmtId="0" fontId="69" fillId="22" borderId="119" xfId="0" applyFont="1" applyFill="1" applyBorder="1" applyAlignment="1">
      <alignment horizontal="center" vertical="center" wrapText="1"/>
    </xf>
    <xf numFmtId="0" fontId="69" fillId="0" borderId="104" xfId="0" applyFont="1" applyBorder="1" applyAlignment="1">
      <alignment horizontal="center" vertical="center" wrapText="1" readingOrder="1"/>
    </xf>
    <xf numFmtId="0" fontId="69" fillId="0" borderId="119" xfId="0" applyFont="1" applyBorder="1" applyAlignment="1">
      <alignment horizontal="center" vertical="center" wrapText="1"/>
    </xf>
    <xf numFmtId="0" fontId="69" fillId="22" borderId="104" xfId="0" applyFont="1" applyFill="1" applyBorder="1" applyAlignment="1">
      <alignment horizontal="center" vertical="center" wrapText="1" readingOrder="1"/>
    </xf>
    <xf numFmtId="0" fontId="69" fillId="22" borderId="102" xfId="0" applyFont="1" applyFill="1" applyBorder="1" applyAlignment="1">
      <alignment horizontal="center" vertical="center" wrapText="1" readingOrder="1"/>
    </xf>
    <xf numFmtId="0" fontId="69" fillId="22" borderId="119" xfId="0" applyFont="1" applyFill="1" applyBorder="1" applyAlignment="1">
      <alignment horizontal="center" vertical="center" wrapText="1" readingOrder="1"/>
    </xf>
    <xf numFmtId="0" fontId="69" fillId="22" borderId="119" xfId="0" applyFont="1" applyFill="1" applyBorder="1" applyAlignment="1">
      <alignment horizontal="center" vertical="center"/>
    </xf>
    <xf numFmtId="0" fontId="69" fillId="22" borderId="120" xfId="0" applyFont="1" applyFill="1" applyBorder="1" applyAlignment="1">
      <alignment horizontal="center" vertical="center" wrapText="1"/>
    </xf>
    <xf numFmtId="0" fontId="75" fillId="22" borderId="99" xfId="0" applyFont="1" applyFill="1" applyBorder="1" applyAlignment="1">
      <alignment horizontal="center" vertical="center" wrapText="1"/>
    </xf>
    <xf numFmtId="0" fontId="88" fillId="22" borderId="101" xfId="0" applyFont="1" applyFill="1" applyBorder="1" applyAlignment="1">
      <alignment horizontal="center" vertical="center" wrapText="1"/>
    </xf>
    <xf numFmtId="0" fontId="75" fillId="22" borderId="121" xfId="0" applyFont="1" applyFill="1" applyBorder="1" applyAlignment="1">
      <alignment horizontal="center" vertical="center" wrapText="1"/>
    </xf>
    <xf numFmtId="0" fontId="88" fillId="22" borderId="122" xfId="0" applyFont="1" applyFill="1" applyBorder="1" applyAlignment="1">
      <alignment horizontal="center" vertical="center" wrapText="1"/>
    </xf>
    <xf numFmtId="0" fontId="75" fillId="22" borderId="121" xfId="0" applyFont="1" applyFill="1" applyBorder="1" applyAlignment="1">
      <alignment horizontal="center" vertical="center"/>
    </xf>
    <xf numFmtId="0" fontId="88" fillId="22" borderId="122" xfId="0" applyFont="1" applyFill="1" applyBorder="1" applyAlignment="1">
      <alignment horizontal="center" vertical="center"/>
    </xf>
    <xf numFmtId="0" fontId="75" fillId="22" borderId="122" xfId="0" applyFont="1" applyFill="1" applyBorder="1" applyAlignment="1">
      <alignment horizontal="center" vertical="center"/>
    </xf>
    <xf numFmtId="164" fontId="52" fillId="15" borderId="0" xfId="0" applyNumberFormat="1" applyFont="1" applyFill="1" applyAlignment="1" applyProtection="1">
      <alignment horizontal="center" vertical="center" wrapText="1"/>
      <protection locked="0"/>
    </xf>
    <xf numFmtId="0" fontId="52"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9" fillId="0" borderId="0" xfId="0" applyFont="1" applyAlignment="1">
      <alignment horizontal="center"/>
    </xf>
    <xf numFmtId="0" fontId="52" fillId="15" borderId="0" xfId="0" applyFont="1" applyFill="1" applyAlignment="1" applyProtection="1">
      <alignment horizontal="center" vertical="center"/>
      <protection locked="0"/>
    </xf>
    <xf numFmtId="0" fontId="52" fillId="3" borderId="0" xfId="0" applyFont="1" applyFill="1" applyAlignment="1">
      <alignment horizontal="center"/>
    </xf>
    <xf numFmtId="0" fontId="49" fillId="3" borderId="66" xfId="0" applyFont="1" applyFill="1" applyBorder="1" applyAlignment="1">
      <alignment horizontal="left" vertical="top" wrapText="1"/>
    </xf>
    <xf numFmtId="0" fontId="49" fillId="3" borderId="68" xfId="0" applyFont="1" applyFill="1" applyBorder="1" applyAlignment="1">
      <alignment horizontal="left" vertical="top" wrapText="1"/>
    </xf>
    <xf numFmtId="0" fontId="49" fillId="3" borderId="69"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68" fillId="19" borderId="102" xfId="0" applyFont="1" applyFill="1" applyBorder="1" applyAlignment="1">
      <alignment horizontal="center" vertical="center" wrapText="1" readingOrder="1"/>
    </xf>
    <xf numFmtId="0" fontId="67" fillId="3" borderId="102" xfId="0" applyFont="1" applyFill="1" applyBorder="1" applyAlignment="1">
      <alignment horizontal="center" vertical="center" wrapText="1" readingOrder="1"/>
    </xf>
    <xf numFmtId="0" fontId="67" fillId="0" borderId="102" xfId="0" applyFont="1" applyBorder="1" applyAlignment="1">
      <alignment horizontal="left" vertical="center" wrapText="1" readingOrder="1"/>
    </xf>
    <xf numFmtId="0" fontId="67" fillId="0" borderId="102" xfId="0" applyFont="1" applyBorder="1" applyAlignment="1">
      <alignment horizontal="center" vertical="center" wrapText="1" readingOrder="1"/>
    </xf>
    <xf numFmtId="0" fontId="67" fillId="20" borderId="99" xfId="0" applyFont="1" applyFill="1" applyBorder="1" applyAlignment="1" applyProtection="1">
      <alignment horizontal="center" vertical="center"/>
      <protection locked="0"/>
    </xf>
    <xf numFmtId="0" fontId="64" fillId="0" borderId="0" xfId="0" applyFont="1" applyAlignment="1" applyProtection="1">
      <alignment horizontal="center" vertical="center" wrapText="1"/>
      <protection locked="0"/>
    </xf>
    <xf numFmtId="0" fontId="66" fillId="5" borderId="100" xfId="0" applyFont="1" applyFill="1" applyBorder="1" applyAlignment="1" applyProtection="1">
      <alignment horizontal="center" vertical="center" wrapText="1"/>
      <protection locked="0"/>
    </xf>
    <xf numFmtId="0" fontId="66" fillId="5" borderId="101" xfId="0" applyFont="1" applyFill="1" applyBorder="1" applyAlignment="1" applyProtection="1">
      <alignment horizontal="center" vertical="center" wrapText="1"/>
      <protection locked="0"/>
    </xf>
    <xf numFmtId="0" fontId="66" fillId="5" borderId="99" xfId="0" applyFont="1" applyFill="1" applyBorder="1" applyAlignment="1" applyProtection="1">
      <alignment horizontal="center" vertical="center"/>
      <protection locked="0"/>
    </xf>
    <xf numFmtId="0" fontId="65" fillId="5" borderId="99" xfId="0" applyFont="1" applyFill="1" applyBorder="1" applyAlignment="1" applyProtection="1">
      <alignment horizontal="center" vertical="center"/>
      <protection locked="0"/>
    </xf>
    <xf numFmtId="0" fontId="67"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left" vertical="center" wrapText="1"/>
      <protection locked="0"/>
    </xf>
    <xf numFmtId="0" fontId="67" fillId="0" borderId="103" xfId="0" applyFont="1" applyBorder="1" applyAlignment="1">
      <alignment horizontal="center" vertical="center" wrapText="1" readingOrder="1"/>
    </xf>
    <xf numFmtId="0" fontId="67" fillId="0" borderId="105" xfId="0" applyFont="1" applyBorder="1" applyAlignment="1">
      <alignment horizontal="center" vertical="center" wrapText="1" readingOrder="1"/>
    </xf>
    <xf numFmtId="0" fontId="67" fillId="0" borderId="104" xfId="0" applyFont="1" applyBorder="1" applyAlignment="1">
      <alignment horizontal="center" vertical="center" wrapText="1" readingOrder="1"/>
    </xf>
    <xf numFmtId="0" fontId="73" fillId="19" borderId="99" xfId="0" applyFont="1" applyFill="1" applyBorder="1" applyAlignment="1">
      <alignment horizontal="center"/>
    </xf>
    <xf numFmtId="0" fontId="71" fillId="0" borderId="0" xfId="0" applyFont="1" applyAlignment="1">
      <alignment horizontal="center" vertical="center" wrapText="1"/>
    </xf>
    <xf numFmtId="0" fontId="74" fillId="20" borderId="99" xfId="0" applyFont="1" applyFill="1" applyBorder="1" applyAlignment="1">
      <alignment horizontal="center" vertical="center" wrapText="1"/>
    </xf>
    <xf numFmtId="0" fontId="74" fillId="20" borderId="99"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25" xfId="1" applyFont="1" applyFill="1" applyBorder="1" applyAlignment="1">
      <alignment horizontal="justify" vertical="center" wrapText="1"/>
    </xf>
    <xf numFmtId="0" fontId="43" fillId="3" borderId="90" xfId="1" applyFont="1" applyFill="1" applyBorder="1" applyAlignment="1">
      <alignment horizontal="justify"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7" fillId="4" borderId="72" xfId="2" applyFont="1" applyFill="1" applyBorder="1" applyAlignment="1">
      <alignment horizontal="center" vertical="center" wrapText="1"/>
    </xf>
    <xf numFmtId="0" fontId="47" fillId="4" borderId="72" xfId="1" applyFont="1" applyFill="1" applyBorder="1" applyAlignment="1">
      <alignment horizontal="center" vertical="center"/>
    </xf>
    <xf numFmtId="0" fontId="47" fillId="4" borderId="89"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3" fillId="3" borderId="87"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70" xfId="0" applyFont="1" applyFill="1" applyBorder="1" applyAlignment="1">
      <alignment vertical="center" wrapText="1"/>
    </xf>
    <xf numFmtId="0" fontId="46" fillId="3" borderId="71"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2" xfId="1" applyFont="1" applyFill="1" applyBorder="1" applyAlignment="1">
      <alignment horizontal="center" vertical="center" wrapText="1"/>
    </xf>
    <xf numFmtId="0" fontId="59" fillId="3" borderId="5" xfId="1" quotePrefix="1" applyFont="1" applyFill="1" applyBorder="1" applyAlignment="1">
      <alignment horizontal="left" vertical="top" wrapText="1"/>
    </xf>
    <xf numFmtId="0" fontId="59"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3"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4"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8" xfId="2" applyFont="1" applyFill="1" applyBorder="1" applyAlignment="1">
      <alignment horizontal="center" vertical="center" wrapText="1"/>
    </xf>
    <xf numFmtId="0" fontId="47" fillId="4" borderId="85" xfId="2" applyFont="1" applyFill="1" applyBorder="1" applyAlignment="1">
      <alignment horizontal="center" vertical="center" wrapText="1"/>
    </xf>
    <xf numFmtId="0" fontId="47" fillId="4" borderId="86" xfId="1" applyFont="1" applyFill="1" applyBorder="1" applyAlignment="1">
      <alignment horizontal="center" vertical="center"/>
    </xf>
    <xf numFmtId="0" fontId="47" fillId="4" borderId="82" xfId="1" applyFont="1" applyFill="1" applyBorder="1" applyAlignment="1">
      <alignment horizontal="center"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19"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9" fontId="0" fillId="0" borderId="19" xfId="4" applyFont="1" applyBorder="1" applyAlignment="1">
      <alignment horizontal="center" vertical="center" wrapText="1"/>
    </xf>
    <xf numFmtId="0" fontId="20" fillId="0" borderId="19"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20" xfId="0" applyFont="1" applyBorder="1" applyAlignment="1">
      <alignment horizontal="center" vertical="center" wrapText="1"/>
    </xf>
    <xf numFmtId="9" fontId="42" fillId="0" borderId="31" xfId="4" applyFont="1" applyBorder="1" applyAlignment="1">
      <alignment horizontal="center" vertical="center" wrapText="1"/>
    </xf>
    <xf numFmtId="9" fontId="42" fillId="0" borderId="2" xfId="4" applyFont="1" applyBorder="1" applyAlignment="1">
      <alignment horizontal="center" vertical="center" wrapText="1"/>
    </xf>
    <xf numFmtId="9" fontId="42" fillId="0" borderId="20" xfId="4" applyFont="1" applyBorder="1" applyAlignment="1">
      <alignment horizontal="center" vertical="center" wrapText="1"/>
    </xf>
    <xf numFmtId="0" fontId="0" fillId="0" borderId="81" xfId="0"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41" fillId="0" borderId="31"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20" xfId="0" applyFont="1" applyBorder="1" applyAlignment="1">
      <alignment horizontal="center" vertical="center" wrapText="1"/>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0" fillId="0" borderId="27" xfId="0"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50" fillId="10" borderId="0" xfId="0" applyFont="1" applyFill="1" applyAlignment="1">
      <alignment horizontal="center" vertical="center" wrapText="1"/>
    </xf>
    <xf numFmtId="0" fontId="50" fillId="0" borderId="0" xfId="0" applyFont="1" applyAlignment="1">
      <alignment horizontal="center"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21" fillId="4" borderId="0" xfId="0" applyFont="1" applyFill="1" applyAlignment="1">
      <alignment horizontal="center" vertical="center"/>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14" fontId="86" fillId="3" borderId="116" xfId="0" applyNumberFormat="1" applyFont="1" applyFill="1" applyBorder="1" applyAlignment="1">
      <alignment horizontal="center" vertical="center"/>
    </xf>
    <xf numFmtId="0" fontId="86" fillId="3" borderId="117" xfId="0" applyFont="1" applyFill="1" applyBorder="1" applyAlignment="1">
      <alignment horizontal="center" vertical="center"/>
    </xf>
    <xf numFmtId="0" fontId="86" fillId="3" borderId="81" xfId="0" applyFont="1" applyFill="1" applyBorder="1" applyAlignment="1">
      <alignment horizontal="center" vertical="center"/>
    </xf>
    <xf numFmtId="14" fontId="86" fillId="3" borderId="112" xfId="0" applyNumberFormat="1" applyFont="1" applyFill="1" applyBorder="1" applyAlignment="1">
      <alignment horizontal="center" vertical="center"/>
    </xf>
    <xf numFmtId="0" fontId="87" fillId="3" borderId="28" xfId="0" applyFont="1" applyFill="1" applyBorder="1" applyAlignment="1">
      <alignment horizontal="center" vertical="center" wrapText="1"/>
    </xf>
    <xf numFmtId="0" fontId="84" fillId="3" borderId="19" xfId="0" applyFont="1" applyFill="1" applyBorder="1" applyAlignment="1">
      <alignment horizontal="center" vertical="center"/>
    </xf>
    <xf numFmtId="0" fontId="86" fillId="3" borderId="28" xfId="0" applyFont="1" applyFill="1" applyBorder="1" applyAlignment="1">
      <alignment horizontal="center" vertical="center"/>
    </xf>
    <xf numFmtId="0" fontId="86" fillId="3" borderId="19" xfId="0" applyFont="1" applyFill="1" applyBorder="1" applyAlignment="1">
      <alignment horizontal="center" vertical="center"/>
    </xf>
    <xf numFmtId="0" fontId="85" fillId="0" borderId="24" xfId="0" applyFont="1" applyBorder="1" applyAlignment="1">
      <alignment horizontal="center" wrapText="1"/>
    </xf>
    <xf numFmtId="0" fontId="85" fillId="0" borderId="19" xfId="0" applyFont="1" applyBorder="1" applyAlignment="1">
      <alignment horizontal="center" wrapText="1"/>
    </xf>
    <xf numFmtId="0" fontId="86" fillId="3" borderId="40" xfId="0" applyFont="1" applyFill="1" applyBorder="1" applyAlignment="1">
      <alignment horizontal="center" vertical="center"/>
    </xf>
    <xf numFmtId="0" fontId="86" fillId="3" borderId="24" xfId="0" applyFont="1" applyFill="1" applyBorder="1" applyAlignment="1">
      <alignment horizontal="center" vertical="center"/>
    </xf>
    <xf numFmtId="0" fontId="86" fillId="3" borderId="28" xfId="0" applyFont="1" applyFill="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11" borderId="77" xfId="0" applyFill="1" applyBorder="1" applyAlignment="1">
      <alignment horizontal="center" vertical="center" wrapText="1"/>
    </xf>
    <xf numFmtId="0" fontId="0" fillId="0" borderId="2" xfId="0" applyBorder="1" applyAlignment="1">
      <alignment horizontal="center" vertical="center"/>
    </xf>
    <xf numFmtId="0" fontId="0" fillId="0" borderId="111" xfId="0" applyBorder="1" applyAlignment="1">
      <alignment horizontal="center" vertical="center" wrapText="1"/>
    </xf>
    <xf numFmtId="9" fontId="0" fillId="0" borderId="40" xfId="0" applyNumberFormat="1" applyBorder="1" applyAlignment="1">
      <alignment horizontal="center" vertical="center" wrapText="1"/>
    </xf>
    <xf numFmtId="0" fontId="0" fillId="0" borderId="3" xfId="0" applyBorder="1" applyAlignment="1">
      <alignment horizontal="center" vertical="center" wrapText="1"/>
    </xf>
    <xf numFmtId="0" fontId="0" fillId="0" borderId="110" xfId="0" applyBorder="1" applyAlignment="1">
      <alignment horizontal="center" vertical="center" wrapText="1"/>
    </xf>
    <xf numFmtId="0" fontId="0" fillId="0" borderId="109" xfId="0" applyBorder="1" applyAlignment="1">
      <alignment horizontal="center" vertical="center" wrapText="1"/>
    </xf>
    <xf numFmtId="2" fontId="0" fillId="0" borderId="40"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9" xfId="0"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8" fillId="0" borderId="2" xfId="0"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8" fillId="0" borderId="2" xfId="0" applyFont="1" applyBorder="1" applyAlignment="1">
      <alignment horizontal="left" vertical="top" wrapText="1"/>
    </xf>
    <xf numFmtId="0" fontId="35" fillId="6" borderId="0" xfId="0" applyFont="1" applyFill="1" applyAlignment="1">
      <alignment horizontal="center" vertical="center" wrapText="1" readingOrder="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64" xfId="0" applyFont="1" applyBorder="1" applyAlignment="1">
      <alignment horizontal="center" vertical="center"/>
    </xf>
    <xf numFmtId="0" fontId="12" fillId="0" borderId="2" xfId="0" applyFont="1" applyBorder="1" applyAlignment="1" applyProtection="1">
      <alignment horizontal="center" vertical="center"/>
      <protection locked="0"/>
    </xf>
    <xf numFmtId="1" fontId="28" fillId="0" borderId="79"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14" fontId="12" fillId="0" borderId="31" xfId="0" applyNumberFormat="1" applyFont="1" applyBorder="1" applyAlignment="1">
      <alignment horizontal="center" vertical="center"/>
    </xf>
    <xf numFmtId="14" fontId="12" fillId="0" borderId="113" xfId="0" applyNumberFormat="1" applyFont="1" applyBorder="1" applyAlignment="1">
      <alignment horizontal="center" vertical="center"/>
    </xf>
    <xf numFmtId="0" fontId="12" fillId="0" borderId="25" xfId="0" applyFont="1" applyBorder="1" applyAlignment="1">
      <alignment horizontal="center" vertical="center"/>
    </xf>
    <xf numFmtId="0" fontId="82" fillId="0" borderId="109" xfId="0" applyFont="1" applyBorder="1" applyAlignment="1">
      <alignment horizontal="center" vertical="top" wrapText="1"/>
    </xf>
    <xf numFmtId="0" fontId="12" fillId="0" borderId="109" xfId="0" applyFont="1" applyBorder="1" applyAlignment="1">
      <alignment horizontal="center" vertical="top" wrapText="1"/>
    </xf>
    <xf numFmtId="0" fontId="12" fillId="0" borderId="2" xfId="0" applyFont="1" applyBorder="1" applyAlignment="1">
      <alignment horizontal="center" vertical="center" wrapText="1"/>
    </xf>
    <xf numFmtId="0" fontId="12" fillId="0" borderId="81" xfId="0" applyFont="1" applyBorder="1" applyAlignment="1">
      <alignment horizontal="center" vertical="center"/>
    </xf>
    <xf numFmtId="0" fontId="83" fillId="0" borderId="109" xfId="0" applyFont="1" applyBorder="1" applyAlignment="1">
      <alignment horizontal="center" vertical="top" wrapText="1"/>
    </xf>
    <xf numFmtId="0" fontId="83" fillId="0" borderId="114" xfId="0" applyFont="1" applyBorder="1" applyAlignment="1">
      <alignment horizontal="center" vertical="top" wrapText="1"/>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0" fontId="81" fillId="0" borderId="81" xfId="0" applyFont="1" applyBorder="1" applyAlignment="1">
      <alignment horizontal="center" vertical="top" wrapText="1"/>
    </xf>
    <xf numFmtId="0" fontId="81" fillId="0" borderId="64" xfId="0" applyFont="1" applyBorder="1" applyAlignment="1">
      <alignment horizontal="center" vertical="top" wrapText="1"/>
    </xf>
    <xf numFmtId="0" fontId="81" fillId="0" borderId="112" xfId="0" applyFont="1" applyBorder="1" applyAlignment="1">
      <alignment horizontal="center" vertical="top" wrapText="1"/>
    </xf>
    <xf numFmtId="0" fontId="12" fillId="0" borderId="31"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31" xfId="0" applyFont="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12" fillId="0" borderId="63" xfId="0" applyFont="1" applyBorder="1" applyAlignment="1">
      <alignment horizontal="center" vertical="center"/>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6" fillId="21" borderId="10"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7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982371</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6" zoomScale="90" zoomScaleNormal="90" workbookViewId="0">
      <selection activeCell="B16" sqref="B16"/>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06"/>
      <c r="B1" s="306"/>
      <c r="C1" s="306"/>
      <c r="D1" s="306"/>
      <c r="E1" s="306"/>
      <c r="F1" s="306"/>
    </row>
    <row r="2" spans="1:9">
      <c r="C2"/>
    </row>
    <row r="4" spans="1:9" ht="33.75">
      <c r="A4" s="307" t="s">
        <v>0</v>
      </c>
      <c r="B4" s="307"/>
      <c r="C4" s="307"/>
      <c r="D4" s="307"/>
      <c r="E4" s="307"/>
      <c r="F4" s="307"/>
      <c r="G4" s="307"/>
      <c r="H4" s="307"/>
      <c r="I4" s="307"/>
    </row>
    <row r="5" spans="1:9">
      <c r="A5" s="145"/>
      <c r="B5" s="145"/>
      <c r="C5" s="149"/>
      <c r="D5" s="145"/>
      <c r="E5" s="145"/>
      <c r="F5" s="145"/>
      <c r="G5" s="145"/>
      <c r="H5" s="145"/>
      <c r="I5" s="145"/>
    </row>
    <row r="6" spans="1:9" s="6" customFormat="1" ht="81.75" customHeight="1">
      <c r="A6" s="150" t="s">
        <v>1</v>
      </c>
      <c r="B6" s="305" t="s">
        <v>2</v>
      </c>
      <c r="C6" s="308"/>
      <c r="D6" s="308"/>
      <c r="E6" s="308"/>
      <c r="F6" s="308"/>
      <c r="G6" s="308"/>
      <c r="H6" s="308"/>
      <c r="I6" s="308"/>
    </row>
    <row r="7" spans="1:9" s="6" customFormat="1" ht="16.899999999999999" customHeight="1">
      <c r="A7" s="146"/>
      <c r="B7" s="147"/>
      <c r="C7" s="147"/>
      <c r="D7" s="146"/>
      <c r="E7" s="148"/>
      <c r="F7" s="145"/>
      <c r="G7" s="145"/>
      <c r="H7" s="145"/>
      <c r="I7" s="145"/>
    </row>
    <row r="8" spans="1:9" s="6" customFormat="1" ht="84" customHeight="1">
      <c r="A8" s="150" t="s">
        <v>3</v>
      </c>
      <c r="B8" s="151" t="s">
        <v>4</v>
      </c>
      <c r="C8" s="305" t="s">
        <v>5</v>
      </c>
      <c r="D8" s="305"/>
      <c r="E8" s="305"/>
      <c r="F8" s="305"/>
      <c r="G8" s="305"/>
      <c r="H8" s="305"/>
      <c r="I8" s="305"/>
    </row>
    <row r="9" spans="1:9" ht="32.25" customHeight="1">
      <c r="A9" s="152"/>
      <c r="B9" s="145"/>
      <c r="C9" s="149"/>
      <c r="D9" s="145"/>
      <c r="E9" s="145"/>
      <c r="F9" s="145"/>
      <c r="G9" s="145"/>
      <c r="H9" s="145"/>
      <c r="I9" s="145"/>
    </row>
    <row r="10" spans="1:9" ht="39.75" customHeight="1">
      <c r="A10" s="153" t="s">
        <v>6</v>
      </c>
      <c r="B10" s="305"/>
      <c r="C10" s="305"/>
      <c r="D10" s="305"/>
      <c r="E10" s="305"/>
      <c r="F10" s="305"/>
      <c r="G10" s="305"/>
      <c r="H10" s="305"/>
      <c r="I10" s="305"/>
    </row>
    <row r="11" spans="1:9" s="6" customFormat="1" ht="39.75" customHeight="1">
      <c r="A11" s="153" t="s">
        <v>7</v>
      </c>
      <c r="B11" s="305"/>
      <c r="C11" s="305"/>
      <c r="D11" s="305"/>
      <c r="E11" s="305"/>
      <c r="F11" s="305"/>
      <c r="G11" s="305"/>
      <c r="H11" s="305"/>
      <c r="I11" s="305"/>
    </row>
    <row r="12" spans="1:9" s="6" customFormat="1" ht="39.75" customHeight="1">
      <c r="A12" s="153" t="s">
        <v>2</v>
      </c>
      <c r="B12" s="305" t="s">
        <v>8</v>
      </c>
      <c r="C12" s="305"/>
      <c r="D12" s="305"/>
      <c r="E12" s="305"/>
      <c r="F12" s="305"/>
      <c r="G12" s="305"/>
      <c r="H12" s="305"/>
      <c r="I12" s="305"/>
    </row>
    <row r="13" spans="1:9" s="6" customFormat="1" ht="39.75" customHeight="1">
      <c r="A13" s="150" t="s">
        <v>9</v>
      </c>
      <c r="B13" s="305"/>
      <c r="C13" s="305"/>
      <c r="D13" s="305"/>
      <c r="E13" s="305"/>
      <c r="F13" s="305"/>
      <c r="G13" s="305"/>
      <c r="H13" s="305"/>
      <c r="I13" s="305"/>
    </row>
    <row r="14" spans="1:9">
      <c r="A14" s="145"/>
      <c r="B14" s="145"/>
      <c r="C14" s="149"/>
      <c r="D14" s="145"/>
      <c r="E14" s="145"/>
      <c r="F14" s="145"/>
      <c r="G14" s="145"/>
      <c r="H14" s="145"/>
      <c r="I14" s="145"/>
    </row>
    <row r="15" spans="1:9" s="6" customFormat="1" ht="54.75" customHeight="1">
      <c r="A15" s="150" t="s">
        <v>10</v>
      </c>
      <c r="B15" s="304" t="s">
        <v>11</v>
      </c>
      <c r="C15" s="304"/>
      <c r="D15" s="304"/>
      <c r="E15" s="304"/>
      <c r="F15" s="304"/>
      <c r="G15" s="304"/>
      <c r="H15" s="304"/>
      <c r="I15" s="304"/>
    </row>
    <row r="16" spans="1:9">
      <c r="A16" s="145"/>
      <c r="B16" s="145"/>
      <c r="C16" s="149"/>
      <c r="D16" s="145"/>
      <c r="E16" s="145"/>
      <c r="F16" s="145"/>
      <c r="G16" s="145"/>
      <c r="H16" s="145"/>
      <c r="I16" s="145"/>
    </row>
    <row r="17" spans="1:9">
      <c r="A17" s="145"/>
      <c r="B17" s="145"/>
      <c r="C17" s="149"/>
      <c r="D17" s="145"/>
      <c r="E17" s="145"/>
      <c r="F17" s="145"/>
      <c r="G17" s="145"/>
      <c r="H17" s="145"/>
      <c r="I17" s="145"/>
    </row>
    <row r="18" spans="1:9" ht="15.75" thickBot="1"/>
    <row r="19" spans="1:9" ht="15.75" customHeight="1">
      <c r="B19" s="188" t="s">
        <v>12</v>
      </c>
      <c r="C19" s="189" t="s">
        <v>13</v>
      </c>
      <c r="D19" s="189" t="s">
        <v>14</v>
      </c>
      <c r="E19" s="189" t="s">
        <v>15</v>
      </c>
    </row>
    <row r="20" spans="1:9" ht="15.75" customHeight="1" thickBot="1">
      <c r="B20" s="190" t="s">
        <v>16</v>
      </c>
      <c r="C20" s="191" t="s">
        <v>17</v>
      </c>
      <c r="D20" s="191" t="s">
        <v>18</v>
      </c>
      <c r="E20" s="191" t="s">
        <v>19</v>
      </c>
    </row>
    <row r="21" spans="1:9" ht="15.75" customHeight="1">
      <c r="B21" s="192" t="s">
        <v>20</v>
      </c>
      <c r="C21" s="193" t="s">
        <v>10</v>
      </c>
      <c r="D21" s="193" t="s">
        <v>10</v>
      </c>
      <c r="E21" s="193" t="s">
        <v>10</v>
      </c>
    </row>
    <row r="22" spans="1:9" ht="15.75" customHeight="1" thickBot="1">
      <c r="B22" s="190">
        <v>1</v>
      </c>
      <c r="C22" s="194">
        <v>45243</v>
      </c>
      <c r="D22" s="194">
        <v>45272</v>
      </c>
      <c r="E22" s="194">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workbookViewId="0">
      <selection activeCell="N22" sqref="N22"/>
    </sheetView>
  </sheetViews>
  <sheetFormatPr baseColWidth="10" defaultColWidth="11.42578125" defaultRowHeight="15"/>
  <sheetData>
    <row r="1" spans="1:11">
      <c r="A1" s="1"/>
      <c r="B1" s="154"/>
      <c r="C1" s="154"/>
      <c r="D1" s="154"/>
      <c r="E1" s="154"/>
      <c r="F1" s="154"/>
      <c r="G1" s="154"/>
      <c r="H1" s="154"/>
      <c r="I1" s="154"/>
      <c r="J1" s="154"/>
      <c r="K1" s="1"/>
    </row>
    <row r="2" spans="1:11">
      <c r="A2" s="1"/>
      <c r="B2" s="309" t="s">
        <v>21</v>
      </c>
      <c r="C2" s="309"/>
      <c r="D2" s="309"/>
      <c r="E2" s="309"/>
      <c r="F2" s="309"/>
      <c r="G2" s="309"/>
      <c r="H2" s="309"/>
      <c r="I2" s="309"/>
      <c r="J2" s="309"/>
      <c r="K2" s="1"/>
    </row>
    <row r="3" spans="1:11" ht="15.75" thickBot="1">
      <c r="A3" s="1"/>
      <c r="B3" s="154"/>
      <c r="C3" s="154"/>
      <c r="D3" s="154"/>
      <c r="E3" s="154"/>
      <c r="F3" s="154"/>
      <c r="G3" s="154"/>
      <c r="H3" s="154"/>
      <c r="I3" s="154"/>
      <c r="J3" s="154"/>
      <c r="K3" s="1"/>
    </row>
    <row r="4" spans="1:11">
      <c r="A4" s="1"/>
      <c r="B4" s="310" t="s">
        <v>22</v>
      </c>
      <c r="C4" s="311"/>
      <c r="D4" s="311"/>
      <c r="E4" s="311"/>
      <c r="F4" s="311"/>
      <c r="G4" s="311"/>
      <c r="H4" s="311"/>
      <c r="I4" s="311"/>
      <c r="J4" s="312"/>
      <c r="K4" s="1"/>
    </row>
    <row r="5" spans="1:11">
      <c r="A5" s="1"/>
      <c r="B5" s="313"/>
      <c r="C5" s="314"/>
      <c r="D5" s="314"/>
      <c r="E5" s="314"/>
      <c r="F5" s="314"/>
      <c r="G5" s="314"/>
      <c r="H5" s="314"/>
      <c r="I5" s="314"/>
      <c r="J5" s="315"/>
      <c r="K5" s="1"/>
    </row>
    <row r="6" spans="1:11">
      <c r="A6" s="1"/>
      <c r="B6" s="313"/>
      <c r="C6" s="314"/>
      <c r="D6" s="314"/>
      <c r="E6" s="314"/>
      <c r="F6" s="314"/>
      <c r="G6" s="314"/>
      <c r="H6" s="314"/>
      <c r="I6" s="314"/>
      <c r="J6" s="315"/>
      <c r="K6" s="1"/>
    </row>
    <row r="7" spans="1:11" ht="15.75" thickBot="1">
      <c r="A7" s="1"/>
      <c r="B7" s="316"/>
      <c r="C7" s="317"/>
      <c r="D7" s="317"/>
      <c r="E7" s="317"/>
      <c r="F7" s="317"/>
      <c r="G7" s="317"/>
      <c r="H7" s="317"/>
      <c r="I7" s="317"/>
      <c r="J7" s="318"/>
      <c r="K7" s="1"/>
    </row>
    <row r="8" spans="1:11" ht="15.75" thickBot="1">
      <c r="A8" s="1"/>
      <c r="B8" s="154"/>
      <c r="C8" s="154"/>
      <c r="D8" s="154"/>
      <c r="E8" s="154"/>
      <c r="F8" s="154"/>
      <c r="G8" s="154"/>
      <c r="H8" s="154"/>
      <c r="I8" s="154"/>
      <c r="J8" s="154"/>
      <c r="K8" s="1"/>
    </row>
    <row r="9" spans="1:11">
      <c r="A9" s="1"/>
      <c r="B9" s="310" t="s">
        <v>23</v>
      </c>
      <c r="C9" s="311"/>
      <c r="D9" s="311"/>
      <c r="E9" s="311"/>
      <c r="F9" s="311"/>
      <c r="G9" s="311"/>
      <c r="H9" s="311"/>
      <c r="I9" s="311"/>
      <c r="J9" s="312"/>
      <c r="K9" s="1"/>
    </row>
    <row r="10" spans="1:11">
      <c r="A10" s="1"/>
      <c r="B10" s="313"/>
      <c r="C10" s="314"/>
      <c r="D10" s="314"/>
      <c r="E10" s="314"/>
      <c r="F10" s="314"/>
      <c r="G10" s="314"/>
      <c r="H10" s="314"/>
      <c r="I10" s="314"/>
      <c r="J10" s="315"/>
      <c r="K10" s="1"/>
    </row>
    <row r="11" spans="1:11">
      <c r="A11" s="1"/>
      <c r="B11" s="313"/>
      <c r="C11" s="314"/>
      <c r="D11" s="314"/>
      <c r="E11" s="314"/>
      <c r="F11" s="314"/>
      <c r="G11" s="314"/>
      <c r="H11" s="314"/>
      <c r="I11" s="314"/>
      <c r="J11" s="315"/>
      <c r="K11" s="1"/>
    </row>
    <row r="12" spans="1:11">
      <c r="A12" s="1"/>
      <c r="B12" s="313"/>
      <c r="C12" s="314"/>
      <c r="D12" s="314"/>
      <c r="E12" s="314"/>
      <c r="F12" s="314"/>
      <c r="G12" s="314"/>
      <c r="H12" s="314"/>
      <c r="I12" s="314"/>
      <c r="J12" s="315"/>
      <c r="K12" s="1"/>
    </row>
    <row r="13" spans="1:11">
      <c r="A13" s="1"/>
      <c r="B13" s="313"/>
      <c r="C13" s="314"/>
      <c r="D13" s="314"/>
      <c r="E13" s="314"/>
      <c r="F13" s="314"/>
      <c r="G13" s="314"/>
      <c r="H13" s="314"/>
      <c r="I13" s="314"/>
      <c r="J13" s="315"/>
      <c r="K13" s="1"/>
    </row>
    <row r="14" spans="1:11">
      <c r="A14" s="1"/>
      <c r="B14" s="313"/>
      <c r="C14" s="314"/>
      <c r="D14" s="314"/>
      <c r="E14" s="314"/>
      <c r="F14" s="314"/>
      <c r="G14" s="314"/>
      <c r="H14" s="314"/>
      <c r="I14" s="314"/>
      <c r="J14" s="315"/>
      <c r="K14" s="1"/>
    </row>
    <row r="15" spans="1:11" ht="15.75" thickBot="1">
      <c r="A15" s="1"/>
      <c r="B15" s="316"/>
      <c r="C15" s="317"/>
      <c r="D15" s="317"/>
      <c r="E15" s="317"/>
      <c r="F15" s="317"/>
      <c r="G15" s="317"/>
      <c r="H15" s="317"/>
      <c r="I15" s="317"/>
      <c r="J15" s="318"/>
      <c r="K15" s="1"/>
    </row>
    <row r="16" spans="1:11" ht="15.75" thickBot="1">
      <c r="A16" s="1"/>
      <c r="B16" s="154"/>
      <c r="C16" s="154"/>
      <c r="D16" s="154"/>
      <c r="E16" s="154"/>
      <c r="F16" s="154"/>
      <c r="G16" s="154"/>
      <c r="H16" s="154"/>
      <c r="I16" s="154"/>
      <c r="J16" s="154"/>
      <c r="K16" s="1"/>
    </row>
    <row r="17" spans="1:11">
      <c r="A17" s="1"/>
      <c r="B17" s="310" t="s">
        <v>24</v>
      </c>
      <c r="C17" s="311"/>
      <c r="D17" s="311"/>
      <c r="E17" s="311"/>
      <c r="F17" s="311"/>
      <c r="G17" s="311"/>
      <c r="H17" s="311"/>
      <c r="I17" s="311"/>
      <c r="J17" s="312"/>
      <c r="K17" s="1"/>
    </row>
    <row r="18" spans="1:11">
      <c r="A18" s="1"/>
      <c r="B18" s="313"/>
      <c r="C18" s="314"/>
      <c r="D18" s="314"/>
      <c r="E18" s="314"/>
      <c r="F18" s="314"/>
      <c r="G18" s="314"/>
      <c r="H18" s="314"/>
      <c r="I18" s="314"/>
      <c r="J18" s="315"/>
      <c r="K18" s="1"/>
    </row>
    <row r="19" spans="1:11">
      <c r="A19" s="1"/>
      <c r="B19" s="313"/>
      <c r="C19" s="314"/>
      <c r="D19" s="314"/>
      <c r="E19" s="314"/>
      <c r="F19" s="314"/>
      <c r="G19" s="314"/>
      <c r="H19" s="314"/>
      <c r="I19" s="314"/>
      <c r="J19" s="315"/>
      <c r="K19" s="1"/>
    </row>
    <row r="20" spans="1:11" ht="15.75" thickBot="1">
      <c r="A20" s="1"/>
      <c r="B20" s="316"/>
      <c r="C20" s="317"/>
      <c r="D20" s="317"/>
      <c r="E20" s="317"/>
      <c r="F20" s="317"/>
      <c r="G20" s="317"/>
      <c r="H20" s="317"/>
      <c r="I20" s="317"/>
      <c r="J20" s="318"/>
      <c r="K20" s="1"/>
    </row>
    <row r="21" spans="1:11" ht="15.75" thickBot="1">
      <c r="A21" s="1"/>
      <c r="B21" s="154"/>
      <c r="C21" s="154"/>
      <c r="D21" s="154"/>
      <c r="E21" s="154"/>
      <c r="F21" s="154"/>
      <c r="G21" s="154"/>
      <c r="H21" s="154"/>
      <c r="I21" s="154"/>
      <c r="J21" s="154"/>
      <c r="K21" s="1"/>
    </row>
    <row r="22" spans="1:11">
      <c r="A22" s="1"/>
      <c r="B22" s="310" t="s">
        <v>25</v>
      </c>
      <c r="C22" s="311"/>
      <c r="D22" s="311"/>
      <c r="E22" s="311"/>
      <c r="F22" s="311"/>
      <c r="G22" s="311"/>
      <c r="H22" s="311"/>
      <c r="I22" s="311"/>
      <c r="J22" s="312"/>
      <c r="K22" s="1"/>
    </row>
    <row r="23" spans="1:11">
      <c r="A23" s="1"/>
      <c r="B23" s="313"/>
      <c r="C23" s="314"/>
      <c r="D23" s="314"/>
      <c r="E23" s="314"/>
      <c r="F23" s="314"/>
      <c r="G23" s="314"/>
      <c r="H23" s="314"/>
      <c r="I23" s="314"/>
      <c r="J23" s="315"/>
      <c r="K23" s="1"/>
    </row>
    <row r="24" spans="1:11">
      <c r="A24" s="1"/>
      <c r="B24" s="313"/>
      <c r="C24" s="314"/>
      <c r="D24" s="314"/>
      <c r="E24" s="314"/>
      <c r="F24" s="314"/>
      <c r="G24" s="314"/>
      <c r="H24" s="314"/>
      <c r="I24" s="314"/>
      <c r="J24" s="315"/>
      <c r="K24" s="1"/>
    </row>
    <row r="25" spans="1:11">
      <c r="A25" s="1"/>
      <c r="B25" s="313"/>
      <c r="C25" s="314"/>
      <c r="D25" s="314"/>
      <c r="E25" s="314"/>
      <c r="F25" s="314"/>
      <c r="G25" s="314"/>
      <c r="H25" s="314"/>
      <c r="I25" s="314"/>
      <c r="J25" s="315"/>
      <c r="K25" s="1"/>
    </row>
    <row r="26" spans="1:11">
      <c r="A26" s="1"/>
      <c r="B26" s="313"/>
      <c r="C26" s="314"/>
      <c r="D26" s="314"/>
      <c r="E26" s="314"/>
      <c r="F26" s="314"/>
      <c r="G26" s="314"/>
      <c r="H26" s="314"/>
      <c r="I26" s="314"/>
      <c r="J26" s="315"/>
      <c r="K26" s="1"/>
    </row>
    <row r="27" spans="1:11">
      <c r="A27" s="1"/>
      <c r="B27" s="313"/>
      <c r="C27" s="314"/>
      <c r="D27" s="314"/>
      <c r="E27" s="314"/>
      <c r="F27" s="314"/>
      <c r="G27" s="314"/>
      <c r="H27" s="314"/>
      <c r="I27" s="314"/>
      <c r="J27" s="315"/>
      <c r="K27" s="1"/>
    </row>
    <row r="28" spans="1:11">
      <c r="A28" s="1"/>
      <c r="B28" s="313"/>
      <c r="C28" s="314"/>
      <c r="D28" s="314"/>
      <c r="E28" s="314"/>
      <c r="F28" s="314"/>
      <c r="G28" s="314"/>
      <c r="H28" s="314"/>
      <c r="I28" s="314"/>
      <c r="J28" s="315"/>
      <c r="K28" s="1"/>
    </row>
    <row r="29" spans="1:11">
      <c r="A29" s="1"/>
      <c r="B29" s="313"/>
      <c r="C29" s="314"/>
      <c r="D29" s="314"/>
      <c r="E29" s="314"/>
      <c r="F29" s="314"/>
      <c r="G29" s="314"/>
      <c r="H29" s="314"/>
      <c r="I29" s="314"/>
      <c r="J29" s="315"/>
      <c r="K29" s="1"/>
    </row>
    <row r="30" spans="1:11" ht="15.75" thickBot="1">
      <c r="A30" s="1"/>
      <c r="B30" s="316"/>
      <c r="C30" s="317"/>
      <c r="D30" s="317"/>
      <c r="E30" s="317"/>
      <c r="F30" s="317"/>
      <c r="G30" s="317"/>
      <c r="H30" s="317"/>
      <c r="I30" s="317"/>
      <c r="J30" s="318"/>
      <c r="K30" s="1"/>
    </row>
    <row r="31" spans="1:11">
      <c r="A31" s="1"/>
      <c r="B31" s="154"/>
      <c r="C31" s="154"/>
      <c r="D31" s="154"/>
      <c r="E31" s="154"/>
      <c r="F31" s="154"/>
      <c r="G31" s="154"/>
      <c r="H31" s="154"/>
      <c r="I31" s="154"/>
      <c r="J31" s="154"/>
      <c r="K31" s="1"/>
    </row>
    <row r="32" spans="1:11">
      <c r="B32" s="145"/>
      <c r="C32" s="145"/>
      <c r="D32" s="145"/>
      <c r="E32" s="145"/>
      <c r="F32" s="145"/>
      <c r="G32" s="145"/>
      <c r="H32" s="145"/>
      <c r="I32" s="145"/>
      <c r="J32" s="145"/>
    </row>
    <row r="33" spans="2:10">
      <c r="B33" s="145"/>
      <c r="C33" s="145"/>
      <c r="D33" s="145"/>
      <c r="E33" s="145"/>
      <c r="F33" s="145"/>
      <c r="G33" s="145"/>
      <c r="H33" s="145"/>
      <c r="I33" s="145"/>
      <c r="J33" s="145"/>
    </row>
    <row r="34" spans="2:10">
      <c r="B34" s="145"/>
      <c r="C34" s="145"/>
      <c r="D34" s="145"/>
      <c r="E34" s="145"/>
      <c r="F34" s="145"/>
      <c r="G34" s="145"/>
      <c r="H34" s="145"/>
      <c r="I34" s="145"/>
      <c r="J34" s="145"/>
    </row>
    <row r="35" spans="2:10">
      <c r="B35" s="145"/>
      <c r="C35" s="145"/>
      <c r="D35" s="145"/>
      <c r="E35" s="145"/>
      <c r="F35" s="145"/>
      <c r="G35" s="145"/>
      <c r="H35" s="145"/>
      <c r="I35" s="145"/>
      <c r="J35" s="145"/>
    </row>
    <row r="36" spans="2:10">
      <c r="B36" s="145"/>
      <c r="C36" s="145"/>
      <c r="D36" s="145"/>
      <c r="E36" s="145"/>
      <c r="F36" s="145"/>
      <c r="G36" s="145"/>
      <c r="H36" s="145"/>
      <c r="I36" s="145"/>
      <c r="J36" s="145"/>
    </row>
    <row r="37" spans="2:10">
      <c r="B37" s="145"/>
      <c r="C37" s="145"/>
      <c r="D37" s="145"/>
      <c r="E37" s="145"/>
      <c r="F37" s="145"/>
      <c r="G37" s="145"/>
      <c r="H37" s="145"/>
      <c r="I37" s="145"/>
      <c r="J37" s="145"/>
    </row>
    <row r="38" spans="2:10">
      <c r="B38" s="145"/>
      <c r="C38" s="145"/>
      <c r="D38" s="145"/>
      <c r="E38" s="145"/>
      <c r="F38" s="145"/>
      <c r="G38" s="145"/>
      <c r="H38" s="145"/>
      <c r="I38" s="145"/>
      <c r="J38" s="145"/>
    </row>
    <row r="39" spans="2:10">
      <c r="B39" s="145"/>
      <c r="C39" s="145"/>
      <c r="D39" s="145"/>
      <c r="E39" s="145"/>
      <c r="F39" s="145"/>
      <c r="G39" s="145"/>
      <c r="H39" s="145"/>
      <c r="I39" s="145"/>
      <c r="J39" s="1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54" zoomScale="94" zoomScaleNormal="94" workbookViewId="0">
      <selection activeCell="H32" sqref="H32"/>
    </sheetView>
  </sheetViews>
  <sheetFormatPr baseColWidth="10" defaultColWidth="10.42578125" defaultRowHeight="14.25"/>
  <cols>
    <col min="1" max="1" width="53.28515625" style="227" customWidth="1"/>
    <col min="2" max="2" width="15.42578125" style="228" customWidth="1"/>
    <col min="3" max="3" width="72.140625" style="197" customWidth="1"/>
    <col min="4" max="4" width="24.140625" style="228" customWidth="1"/>
    <col min="5" max="5" width="55.85546875" style="197" customWidth="1"/>
    <col min="6" max="6" width="4.7109375" style="197" customWidth="1"/>
    <col min="7" max="16384" width="10.42578125" style="197"/>
  </cols>
  <sheetData>
    <row r="1" spans="1:8" ht="80.099999999999994" customHeight="1">
      <c r="A1" s="195"/>
      <c r="B1" s="324" t="s">
        <v>26</v>
      </c>
      <c r="C1" s="324"/>
      <c r="D1" s="324"/>
      <c r="E1" s="195"/>
      <c r="F1" s="196"/>
      <c r="G1" s="196"/>
      <c r="H1" s="196"/>
    </row>
    <row r="2" spans="1:8" ht="54.75" customHeight="1">
      <c r="A2" s="198" t="s">
        <v>27</v>
      </c>
      <c r="B2" s="325" t="s">
        <v>28</v>
      </c>
      <c r="C2" s="326"/>
      <c r="D2" s="199" t="s">
        <v>29</v>
      </c>
      <c r="E2" s="200" t="s">
        <v>5</v>
      </c>
    </row>
    <row r="3" spans="1:8" ht="16.7" customHeight="1">
      <c r="A3" s="201"/>
      <c r="B3" s="202"/>
      <c r="C3" s="202"/>
      <c r="D3" s="203"/>
      <c r="E3" s="202"/>
    </row>
    <row r="4" spans="1:8" ht="54.75" customHeight="1">
      <c r="A4" s="198" t="s">
        <v>30</v>
      </c>
      <c r="B4" s="327" t="s">
        <v>31</v>
      </c>
      <c r="C4" s="328"/>
      <c r="D4" s="328"/>
      <c r="E4" s="328"/>
    </row>
    <row r="5" spans="1:8" ht="13.35" customHeight="1">
      <c r="A5" s="204"/>
      <c r="B5" s="205"/>
      <c r="D5" s="203"/>
      <c r="E5" s="203"/>
    </row>
    <row r="6" spans="1:8" ht="21" customHeight="1">
      <c r="A6" s="329" t="s">
        <v>32</v>
      </c>
      <c r="B6" s="323" t="s">
        <v>33</v>
      </c>
      <c r="C6" s="323"/>
      <c r="D6" s="323" t="s">
        <v>34</v>
      </c>
      <c r="E6" s="323"/>
    </row>
    <row r="7" spans="1:8" ht="115.5" customHeight="1">
      <c r="A7" s="329"/>
      <c r="B7" s="330" t="s">
        <v>35</v>
      </c>
      <c r="C7" s="331"/>
      <c r="D7" s="332" t="s">
        <v>36</v>
      </c>
      <c r="E7" s="332"/>
    </row>
    <row r="8" spans="1:8" ht="21" customHeight="1">
      <c r="A8" s="204"/>
      <c r="B8" s="205"/>
      <c r="D8" s="203"/>
      <c r="E8" s="203"/>
    </row>
    <row r="9" spans="1:8" ht="20.100000000000001" customHeight="1">
      <c r="A9" s="319" t="s">
        <v>37</v>
      </c>
      <c r="B9" s="319"/>
      <c r="C9" s="319"/>
      <c r="D9" s="319"/>
      <c r="E9" s="319"/>
    </row>
    <row r="10" spans="1:8" ht="20.100000000000001" customHeight="1">
      <c r="A10" s="206" t="s">
        <v>38</v>
      </c>
      <c r="B10" s="206" t="s">
        <v>39</v>
      </c>
      <c r="C10" s="206" t="s">
        <v>40</v>
      </c>
      <c r="D10" s="206" t="s">
        <v>41</v>
      </c>
      <c r="E10" s="206" t="s">
        <v>42</v>
      </c>
    </row>
    <row r="11" spans="1:8" s="210" customFormat="1" ht="118.5" customHeight="1">
      <c r="A11" s="320" t="s">
        <v>43</v>
      </c>
      <c r="B11" s="207">
        <v>1</v>
      </c>
      <c r="C11" s="208" t="s">
        <v>44</v>
      </c>
      <c r="D11" s="286">
        <v>1</v>
      </c>
      <c r="E11" s="287" t="s">
        <v>45</v>
      </c>
    </row>
    <row r="12" spans="1:8" s="210" customFormat="1" ht="113.25" customHeight="1">
      <c r="A12" s="320"/>
      <c r="B12" s="207">
        <v>2</v>
      </c>
      <c r="C12" s="208" t="s">
        <v>46</v>
      </c>
      <c r="D12" s="288">
        <v>2</v>
      </c>
      <c r="E12" s="289" t="s">
        <v>47</v>
      </c>
    </row>
    <row r="13" spans="1:8" ht="80.099999999999994" customHeight="1">
      <c r="A13" s="321" t="s">
        <v>48</v>
      </c>
      <c r="B13" s="211">
        <v>3</v>
      </c>
      <c r="C13" s="212" t="s">
        <v>49</v>
      </c>
      <c r="D13" s="290">
        <v>3</v>
      </c>
      <c r="E13" s="291" t="s">
        <v>50</v>
      </c>
    </row>
    <row r="14" spans="1:8" ht="80.099999999999994" customHeight="1">
      <c r="A14" s="321"/>
      <c r="B14" s="211">
        <v>4</v>
      </c>
      <c r="C14" s="212" t="s">
        <v>51</v>
      </c>
      <c r="D14" s="290">
        <v>4</v>
      </c>
      <c r="E14" s="291" t="s">
        <v>52</v>
      </c>
    </row>
    <row r="15" spans="1:8" ht="80.099999999999994" customHeight="1">
      <c r="A15" s="321"/>
      <c r="B15" s="211">
        <v>5</v>
      </c>
      <c r="C15" s="212" t="s">
        <v>53</v>
      </c>
      <c r="D15" s="290">
        <v>5</v>
      </c>
      <c r="E15" s="291" t="s">
        <v>54</v>
      </c>
    </row>
    <row r="16" spans="1:8" ht="80.099999999999994" customHeight="1">
      <c r="A16" s="322" t="s">
        <v>55</v>
      </c>
      <c r="B16" s="211">
        <v>6</v>
      </c>
      <c r="C16" s="212" t="s">
        <v>56</v>
      </c>
      <c r="D16" s="290">
        <v>6</v>
      </c>
      <c r="E16" s="289" t="s">
        <v>57</v>
      </c>
    </row>
    <row r="17" spans="1:10" ht="80.099999999999994" customHeight="1">
      <c r="A17" s="322"/>
      <c r="B17" s="211">
        <v>7</v>
      </c>
      <c r="C17" s="212" t="s">
        <v>58</v>
      </c>
      <c r="D17" s="290">
        <v>7</v>
      </c>
      <c r="E17" s="289" t="s">
        <v>59</v>
      </c>
    </row>
    <row r="18" spans="1:10" ht="80.099999999999994" customHeight="1">
      <c r="A18" s="322"/>
      <c r="B18" s="211">
        <v>8</v>
      </c>
      <c r="C18" s="212" t="s">
        <v>60</v>
      </c>
      <c r="D18" s="290">
        <v>8</v>
      </c>
      <c r="E18" s="289" t="s">
        <v>61</v>
      </c>
    </row>
    <row r="19" spans="1:10" ht="80.099999999999994" customHeight="1">
      <c r="A19" s="322"/>
      <c r="B19" s="211">
        <v>9</v>
      </c>
      <c r="C19" s="212" t="s">
        <v>62</v>
      </c>
      <c r="D19" s="290">
        <v>9</v>
      </c>
      <c r="E19" s="289" t="s">
        <v>63</v>
      </c>
    </row>
    <row r="20" spans="1:10" ht="80.099999999999994" customHeight="1">
      <c r="A20" s="322"/>
      <c r="B20" s="211">
        <v>10</v>
      </c>
      <c r="C20" s="212" t="s">
        <v>64</v>
      </c>
      <c r="D20" s="290">
        <v>10</v>
      </c>
      <c r="E20" s="289" t="s">
        <v>65</v>
      </c>
      <c r="J20" s="213"/>
    </row>
    <row r="21" spans="1:10" ht="80.099999999999994" customHeight="1">
      <c r="A21" s="322"/>
      <c r="B21" s="211">
        <v>11</v>
      </c>
      <c r="C21" s="212" t="s">
        <v>66</v>
      </c>
      <c r="D21" s="290">
        <v>11</v>
      </c>
      <c r="E21" s="291" t="s">
        <v>67</v>
      </c>
      <c r="J21" s="213"/>
    </row>
    <row r="22" spans="1:10" ht="80.099999999999994" customHeight="1">
      <c r="A22" s="322"/>
      <c r="B22" s="211">
        <v>12</v>
      </c>
      <c r="C22" s="212" t="s">
        <v>68</v>
      </c>
      <c r="D22" s="290">
        <v>12</v>
      </c>
      <c r="E22" s="291" t="s">
        <v>69</v>
      </c>
      <c r="J22" s="213"/>
    </row>
    <row r="23" spans="1:10" ht="80.099999999999994" customHeight="1">
      <c r="A23" s="322" t="s">
        <v>70</v>
      </c>
      <c r="B23" s="211">
        <v>13</v>
      </c>
      <c r="C23" s="208" t="s">
        <v>71</v>
      </c>
      <c r="D23" s="292">
        <v>13</v>
      </c>
      <c r="E23" s="289" t="s">
        <v>72</v>
      </c>
    </row>
    <row r="24" spans="1:10" ht="80.099999999999994" customHeight="1">
      <c r="A24" s="322"/>
      <c r="B24" s="211">
        <v>14</v>
      </c>
      <c r="C24" s="208" t="s">
        <v>73</v>
      </c>
      <c r="D24" s="292">
        <v>14</v>
      </c>
      <c r="E24" s="289" t="s">
        <v>74</v>
      </c>
    </row>
    <row r="25" spans="1:10" ht="80.099999999999994" customHeight="1">
      <c r="A25" s="322"/>
      <c r="B25" s="211">
        <v>15</v>
      </c>
      <c r="C25" s="208" t="s">
        <v>75</v>
      </c>
      <c r="D25" s="292">
        <v>15</v>
      </c>
      <c r="E25" s="289" t="s">
        <v>76</v>
      </c>
    </row>
    <row r="26" spans="1:10" ht="80.099999999999994" customHeight="1">
      <c r="A26" s="322"/>
      <c r="B26" s="211">
        <v>16</v>
      </c>
      <c r="C26" s="208" t="s">
        <v>77</v>
      </c>
      <c r="D26" s="292">
        <v>16</v>
      </c>
      <c r="E26" s="289" t="s">
        <v>78</v>
      </c>
    </row>
    <row r="27" spans="1:10" ht="174.6" customHeight="1">
      <c r="A27" s="214" t="s">
        <v>79</v>
      </c>
      <c r="B27" s="211">
        <v>17</v>
      </c>
      <c r="C27" s="208" t="s">
        <v>80</v>
      </c>
      <c r="D27" s="292">
        <v>17</v>
      </c>
      <c r="E27" s="289" t="s">
        <v>81</v>
      </c>
    </row>
    <row r="28" spans="1:10" ht="48.75" customHeight="1">
      <c r="A28" s="322" t="s">
        <v>82</v>
      </c>
      <c r="B28" s="211">
        <v>18</v>
      </c>
      <c r="C28" s="215" t="s">
        <v>83</v>
      </c>
      <c r="D28" s="290">
        <v>18</v>
      </c>
      <c r="E28" s="289" t="s">
        <v>84</v>
      </c>
    </row>
    <row r="29" spans="1:10" ht="87" customHeight="1">
      <c r="A29" s="322"/>
      <c r="B29" s="211">
        <v>19</v>
      </c>
      <c r="C29" s="215" t="s">
        <v>85</v>
      </c>
      <c r="D29" s="290">
        <v>19</v>
      </c>
      <c r="E29" s="289" t="s">
        <v>86</v>
      </c>
    </row>
    <row r="30" spans="1:10" ht="20.100000000000001" customHeight="1">
      <c r="A30" s="319" t="s">
        <v>87</v>
      </c>
      <c r="B30" s="319"/>
      <c r="C30" s="319"/>
      <c r="D30" s="319"/>
      <c r="E30" s="319"/>
    </row>
    <row r="31" spans="1:10" ht="20.100000000000001" customHeight="1">
      <c r="A31" s="206" t="s">
        <v>38</v>
      </c>
      <c r="B31" s="206" t="s">
        <v>39</v>
      </c>
      <c r="C31" s="206" t="s">
        <v>88</v>
      </c>
      <c r="D31" s="206" t="s">
        <v>41</v>
      </c>
      <c r="E31" s="206" t="s">
        <v>89</v>
      </c>
    </row>
    <row r="32" spans="1:10" ht="98.45" customHeight="1">
      <c r="A32" s="322" t="s">
        <v>90</v>
      </c>
      <c r="B32" s="207">
        <v>1</v>
      </c>
      <c r="C32" s="208" t="s">
        <v>91</v>
      </c>
      <c r="D32" s="293">
        <v>1</v>
      </c>
      <c r="E32" s="287" t="s">
        <v>92</v>
      </c>
    </row>
    <row r="33" spans="1:5" ht="81" customHeight="1">
      <c r="A33" s="322"/>
      <c r="B33" s="207">
        <v>2</v>
      </c>
      <c r="C33" s="208" t="s">
        <v>93</v>
      </c>
      <c r="D33" s="292">
        <v>2</v>
      </c>
      <c r="E33" s="289" t="s">
        <v>94</v>
      </c>
    </row>
    <row r="34" spans="1:5" ht="92.1" customHeight="1">
      <c r="A34" s="322"/>
      <c r="B34" s="207"/>
      <c r="C34" s="208"/>
      <c r="D34" s="292">
        <v>3</v>
      </c>
      <c r="E34" s="289" t="s">
        <v>95</v>
      </c>
    </row>
    <row r="35" spans="1:5" ht="68.25" customHeight="1">
      <c r="A35" s="322"/>
      <c r="B35" s="207"/>
      <c r="C35" s="208"/>
      <c r="D35" s="292">
        <v>4</v>
      </c>
      <c r="E35" s="289" t="s">
        <v>96</v>
      </c>
    </row>
    <row r="36" spans="1:5" ht="68.25" customHeight="1">
      <c r="A36" s="322"/>
      <c r="B36" s="207"/>
      <c r="C36" s="210"/>
      <c r="D36" s="292">
        <v>5</v>
      </c>
      <c r="E36" s="289" t="s">
        <v>97</v>
      </c>
    </row>
    <row r="37" spans="1:5" ht="41.45" customHeight="1">
      <c r="A37" s="322"/>
      <c r="B37" s="207"/>
      <c r="C37" s="215"/>
      <c r="D37" s="292">
        <v>6</v>
      </c>
      <c r="E37" s="289" t="s">
        <v>98</v>
      </c>
    </row>
    <row r="38" spans="1:5" ht="49.5" customHeight="1">
      <c r="A38" s="322"/>
      <c r="B38" s="207"/>
      <c r="C38" s="215"/>
      <c r="D38" s="292">
        <v>7</v>
      </c>
      <c r="E38" s="294" t="s">
        <v>99</v>
      </c>
    </row>
    <row r="39" spans="1:5" ht="49.5" customHeight="1">
      <c r="A39" s="322" t="s">
        <v>100</v>
      </c>
      <c r="B39" s="207">
        <v>3</v>
      </c>
      <c r="C39" s="215" t="s">
        <v>101</v>
      </c>
      <c r="D39" s="292">
        <v>8</v>
      </c>
      <c r="E39" s="294" t="s">
        <v>102</v>
      </c>
    </row>
    <row r="40" spans="1:5" ht="49.5" customHeight="1">
      <c r="A40" s="322"/>
      <c r="B40" s="207"/>
      <c r="C40" s="215"/>
      <c r="D40" s="292">
        <v>9</v>
      </c>
      <c r="E40" s="294" t="s">
        <v>103</v>
      </c>
    </row>
    <row r="41" spans="1:5" s="216" customFormat="1" ht="68.25" customHeight="1">
      <c r="A41" s="322"/>
      <c r="B41" s="207"/>
      <c r="C41" s="215"/>
      <c r="D41" s="292">
        <v>10</v>
      </c>
      <c r="E41" s="294" t="s">
        <v>104</v>
      </c>
    </row>
    <row r="42" spans="1:5" s="216" customFormat="1" ht="78.75" customHeight="1">
      <c r="A42" s="322"/>
      <c r="B42" s="207"/>
      <c r="C42" s="217"/>
      <c r="D42" s="292">
        <v>11</v>
      </c>
      <c r="E42" s="294" t="s">
        <v>105</v>
      </c>
    </row>
    <row r="43" spans="1:5" s="216" customFormat="1" ht="42.75">
      <c r="A43" s="322" t="s">
        <v>106</v>
      </c>
      <c r="B43" s="207">
        <v>4</v>
      </c>
      <c r="C43" s="208" t="s">
        <v>107</v>
      </c>
      <c r="D43" s="292">
        <v>12</v>
      </c>
      <c r="E43" s="289" t="s">
        <v>108</v>
      </c>
    </row>
    <row r="44" spans="1:5" s="216" customFormat="1" ht="55.5" customHeight="1">
      <c r="A44" s="322"/>
      <c r="B44" s="207">
        <v>5</v>
      </c>
      <c r="C44" s="208" t="s">
        <v>109</v>
      </c>
      <c r="D44" s="292">
        <v>13</v>
      </c>
      <c r="E44" s="289" t="s">
        <v>110</v>
      </c>
    </row>
    <row r="45" spans="1:5" s="216" customFormat="1" ht="42.75">
      <c r="A45" s="322"/>
      <c r="B45" s="207">
        <v>6</v>
      </c>
      <c r="C45" s="208" t="s">
        <v>111</v>
      </c>
      <c r="D45" s="292">
        <v>14</v>
      </c>
      <c r="E45" s="289" t="s">
        <v>112</v>
      </c>
    </row>
    <row r="46" spans="1:5" s="216" customFormat="1" ht="61.5" customHeight="1">
      <c r="A46" s="322"/>
      <c r="B46" s="207">
        <v>7</v>
      </c>
      <c r="C46" s="208" t="s">
        <v>113</v>
      </c>
      <c r="D46" s="292">
        <v>15</v>
      </c>
      <c r="E46" s="289" t="s">
        <v>114</v>
      </c>
    </row>
    <row r="47" spans="1:5" ht="71.25" customHeight="1">
      <c r="A47" s="322"/>
      <c r="B47" s="207">
        <v>8</v>
      </c>
      <c r="C47" s="218" t="s">
        <v>115</v>
      </c>
      <c r="D47" s="292">
        <v>16</v>
      </c>
      <c r="E47" s="289" t="s">
        <v>116</v>
      </c>
    </row>
    <row r="48" spans="1:5" ht="105" customHeight="1">
      <c r="A48" s="322"/>
      <c r="B48" s="207">
        <v>9</v>
      </c>
      <c r="C48" s="208" t="s">
        <v>117</v>
      </c>
      <c r="D48" s="292">
        <v>17</v>
      </c>
      <c r="E48" s="289" t="s">
        <v>118</v>
      </c>
    </row>
    <row r="49" spans="1:5" ht="75.599999999999994" customHeight="1">
      <c r="A49" s="322" t="s">
        <v>119</v>
      </c>
      <c r="B49" s="207">
        <v>10</v>
      </c>
      <c r="C49" s="208" t="s">
        <v>120</v>
      </c>
      <c r="D49" s="292">
        <v>18</v>
      </c>
      <c r="E49" s="289" t="s">
        <v>121</v>
      </c>
    </row>
    <row r="50" spans="1:5" ht="62.45" customHeight="1">
      <c r="A50" s="322"/>
      <c r="B50" s="207">
        <v>11</v>
      </c>
      <c r="C50" s="208" t="s">
        <v>122</v>
      </c>
      <c r="D50" s="292">
        <v>19</v>
      </c>
      <c r="E50" s="289" t="s">
        <v>123</v>
      </c>
    </row>
    <row r="51" spans="1:5" ht="28.5">
      <c r="A51" s="322"/>
      <c r="B51" s="207">
        <v>12</v>
      </c>
      <c r="C51" s="208" t="s">
        <v>124</v>
      </c>
      <c r="D51" s="292">
        <v>20</v>
      </c>
      <c r="E51" s="289" t="s">
        <v>125</v>
      </c>
    </row>
    <row r="52" spans="1:5" ht="57">
      <c r="A52" s="322" t="s">
        <v>126</v>
      </c>
      <c r="B52" s="207">
        <v>13</v>
      </c>
      <c r="C52" s="208" t="s">
        <v>127</v>
      </c>
      <c r="D52" s="292">
        <v>21</v>
      </c>
      <c r="E52" s="289" t="s">
        <v>128</v>
      </c>
    </row>
    <row r="53" spans="1:5" ht="28.5">
      <c r="A53" s="322"/>
      <c r="B53" s="207">
        <v>14</v>
      </c>
      <c r="C53" s="208" t="s">
        <v>129</v>
      </c>
      <c r="D53" s="292">
        <v>22</v>
      </c>
      <c r="E53" s="289" t="s">
        <v>130</v>
      </c>
    </row>
    <row r="54" spans="1:5" ht="71.25">
      <c r="A54" s="322"/>
      <c r="B54" s="207">
        <v>15</v>
      </c>
      <c r="C54" s="208" t="s">
        <v>131</v>
      </c>
      <c r="D54" s="292">
        <v>23</v>
      </c>
      <c r="E54" s="289" t="s">
        <v>132</v>
      </c>
    </row>
    <row r="55" spans="1:5" ht="28.5">
      <c r="A55" s="322"/>
      <c r="B55" s="207">
        <v>16</v>
      </c>
      <c r="C55" s="208" t="s">
        <v>133</v>
      </c>
      <c r="D55" s="292">
        <v>24</v>
      </c>
      <c r="E55" s="289" t="s">
        <v>134</v>
      </c>
    </row>
    <row r="56" spans="1:5" ht="42.75">
      <c r="A56" s="322"/>
      <c r="B56" s="207">
        <v>17</v>
      </c>
      <c r="C56" s="208" t="s">
        <v>135</v>
      </c>
      <c r="D56" s="292">
        <v>25</v>
      </c>
      <c r="E56" s="289" t="s">
        <v>136</v>
      </c>
    </row>
    <row r="57" spans="1:5" ht="42.75">
      <c r="A57" s="322"/>
      <c r="B57" s="207">
        <v>18</v>
      </c>
      <c r="C57" s="208" t="s">
        <v>137</v>
      </c>
      <c r="D57" s="292">
        <v>26</v>
      </c>
      <c r="E57" s="289" t="s">
        <v>138</v>
      </c>
    </row>
    <row r="58" spans="1:5" ht="71.25">
      <c r="A58" s="322"/>
      <c r="B58" s="207">
        <v>19</v>
      </c>
      <c r="C58" s="208" t="s">
        <v>139</v>
      </c>
      <c r="D58" s="292">
        <v>27</v>
      </c>
      <c r="E58" s="289" t="s">
        <v>140</v>
      </c>
    </row>
    <row r="59" spans="1:5" ht="28.5">
      <c r="A59" s="322"/>
      <c r="B59" s="207">
        <v>20</v>
      </c>
      <c r="C59" s="208" t="s">
        <v>141</v>
      </c>
      <c r="D59" s="292">
        <v>28</v>
      </c>
      <c r="E59" s="289" t="s">
        <v>142</v>
      </c>
    </row>
    <row r="60" spans="1:5" ht="28.5">
      <c r="A60" s="322"/>
      <c r="B60" s="207">
        <v>21</v>
      </c>
      <c r="C60" s="208" t="s">
        <v>143</v>
      </c>
      <c r="D60" s="292" t="s">
        <v>144</v>
      </c>
      <c r="E60" s="289" t="s">
        <v>144</v>
      </c>
    </row>
    <row r="61" spans="1:5">
      <c r="A61" s="322"/>
      <c r="B61" s="207">
        <v>22</v>
      </c>
      <c r="C61" s="208" t="s">
        <v>145</v>
      </c>
      <c r="D61" s="292">
        <v>29</v>
      </c>
      <c r="E61" s="289" t="s">
        <v>146</v>
      </c>
    </row>
    <row r="62" spans="1:5" ht="28.5">
      <c r="A62" s="322" t="s">
        <v>147</v>
      </c>
      <c r="B62" s="207">
        <v>23</v>
      </c>
      <c r="C62" s="208" t="s">
        <v>148</v>
      </c>
      <c r="D62" s="292">
        <v>30</v>
      </c>
      <c r="E62" s="289" t="s">
        <v>149</v>
      </c>
    </row>
    <row r="63" spans="1:5">
      <c r="A63" s="322"/>
      <c r="B63" s="207">
        <v>24</v>
      </c>
      <c r="C63" s="208" t="s">
        <v>150</v>
      </c>
      <c r="D63" s="292">
        <v>31</v>
      </c>
      <c r="E63" s="289" t="s">
        <v>151</v>
      </c>
    </row>
    <row r="64" spans="1:5" ht="28.5">
      <c r="A64" s="322"/>
      <c r="B64" s="207">
        <v>25</v>
      </c>
      <c r="C64" s="208" t="s">
        <v>152</v>
      </c>
      <c r="D64" s="292">
        <v>32</v>
      </c>
      <c r="E64" s="289" t="s">
        <v>153</v>
      </c>
    </row>
    <row r="65" spans="1:10" ht="42.75">
      <c r="A65" s="333" t="s">
        <v>154</v>
      </c>
      <c r="B65" s="207">
        <v>26</v>
      </c>
      <c r="C65" s="208" t="s">
        <v>155</v>
      </c>
      <c r="D65" s="292">
        <v>33</v>
      </c>
      <c r="E65" s="289" t="s">
        <v>156</v>
      </c>
    </row>
    <row r="66" spans="1:10" ht="45" customHeight="1">
      <c r="A66" s="335"/>
      <c r="B66" s="207"/>
      <c r="C66" s="208"/>
      <c r="D66" s="292">
        <v>34</v>
      </c>
      <c r="E66" s="289" t="s">
        <v>157</v>
      </c>
    </row>
    <row r="67" spans="1:10" ht="77.099999999999994" customHeight="1">
      <c r="A67" s="322" t="s">
        <v>158</v>
      </c>
      <c r="B67" s="207">
        <v>27</v>
      </c>
      <c r="C67" s="208" t="s">
        <v>159</v>
      </c>
      <c r="D67" s="292">
        <v>35</v>
      </c>
      <c r="E67" s="289" t="s">
        <v>160</v>
      </c>
    </row>
    <row r="68" spans="1:10" ht="40.5" customHeight="1">
      <c r="A68" s="322"/>
      <c r="B68" s="207"/>
      <c r="C68" s="208"/>
      <c r="D68" s="292">
        <v>36</v>
      </c>
      <c r="E68" s="289" t="s">
        <v>161</v>
      </c>
    </row>
    <row r="69" spans="1:10" ht="50.1" customHeight="1">
      <c r="A69" s="322" t="s">
        <v>162</v>
      </c>
      <c r="B69" s="207">
        <v>28</v>
      </c>
      <c r="C69" s="218" t="s">
        <v>163</v>
      </c>
      <c r="D69" s="292">
        <v>37</v>
      </c>
      <c r="E69" s="295" t="s">
        <v>164</v>
      </c>
    </row>
    <row r="70" spans="1:10" ht="50.1" customHeight="1">
      <c r="A70" s="322"/>
      <c r="B70" s="207">
        <v>29</v>
      </c>
      <c r="C70" s="218" t="s">
        <v>165</v>
      </c>
      <c r="D70" s="292">
        <v>38</v>
      </c>
      <c r="E70" s="289" t="s">
        <v>166</v>
      </c>
    </row>
    <row r="71" spans="1:10" ht="50.1" customHeight="1">
      <c r="A71" s="322"/>
      <c r="B71" s="207"/>
      <c r="C71" s="210"/>
      <c r="D71" s="292">
        <v>39</v>
      </c>
      <c r="E71" s="289" t="s">
        <v>167</v>
      </c>
    </row>
    <row r="72" spans="1:10" ht="50.1" customHeight="1">
      <c r="A72" s="322"/>
      <c r="B72" s="207"/>
      <c r="C72" s="219"/>
      <c r="D72" s="292">
        <v>40</v>
      </c>
      <c r="E72" s="289" t="s">
        <v>168</v>
      </c>
    </row>
    <row r="73" spans="1:10" ht="50.1" customHeight="1">
      <c r="A73" s="322"/>
      <c r="B73" s="207"/>
      <c r="C73" s="218"/>
      <c r="D73" s="292">
        <v>41</v>
      </c>
      <c r="E73" s="289" t="s">
        <v>169</v>
      </c>
    </row>
    <row r="74" spans="1:10" ht="50.1" customHeight="1">
      <c r="A74" s="322"/>
      <c r="B74" s="207"/>
      <c r="C74" s="218"/>
      <c r="D74" s="292">
        <v>42</v>
      </c>
      <c r="E74" s="289" t="s">
        <v>170</v>
      </c>
    </row>
    <row r="75" spans="1:10" ht="50.1" customHeight="1">
      <c r="A75" s="322"/>
      <c r="B75" s="207"/>
      <c r="C75" s="218"/>
      <c r="D75" s="292">
        <v>43</v>
      </c>
      <c r="E75" s="296" t="s">
        <v>171</v>
      </c>
    </row>
    <row r="76" spans="1:10" ht="39.950000000000003" customHeight="1">
      <c r="A76" s="322"/>
      <c r="B76" s="207"/>
      <c r="C76" s="209"/>
      <c r="D76" s="209">
        <v>36</v>
      </c>
      <c r="E76" s="218" t="s">
        <v>166</v>
      </c>
    </row>
    <row r="77" spans="1:10" ht="39.950000000000003" customHeight="1">
      <c r="A77" s="333" t="s">
        <v>172</v>
      </c>
      <c r="B77" s="207">
        <v>30</v>
      </c>
      <c r="C77" s="208" t="s">
        <v>173</v>
      </c>
      <c r="D77" s="209">
        <v>37</v>
      </c>
      <c r="E77" s="208" t="s">
        <v>167</v>
      </c>
    </row>
    <row r="78" spans="1:10" ht="72" customHeight="1">
      <c r="A78" s="334"/>
      <c r="B78" s="207">
        <v>31</v>
      </c>
      <c r="C78" s="208" t="s">
        <v>174</v>
      </c>
      <c r="D78" s="209">
        <v>38</v>
      </c>
      <c r="E78" s="208" t="s">
        <v>168</v>
      </c>
    </row>
    <row r="79" spans="1:10" ht="72" customHeight="1">
      <c r="A79" s="334"/>
      <c r="B79" s="207">
        <v>32</v>
      </c>
      <c r="C79" s="208" t="s">
        <v>175</v>
      </c>
      <c r="D79" s="220">
        <v>39</v>
      </c>
      <c r="E79" s="208" t="s">
        <v>169</v>
      </c>
    </row>
    <row r="80" spans="1:10" ht="72" customHeight="1">
      <c r="A80" s="334"/>
      <c r="B80" s="207">
        <v>33</v>
      </c>
      <c r="C80" s="208" t="s">
        <v>176</v>
      </c>
      <c r="D80" s="220">
        <v>40</v>
      </c>
      <c r="E80" s="208" t="s">
        <v>170</v>
      </c>
      <c r="J80" s="197" t="s">
        <v>177</v>
      </c>
    </row>
    <row r="81" spans="1:5" ht="72" customHeight="1">
      <c r="A81" s="334"/>
      <c r="B81" s="221">
        <v>34</v>
      </c>
      <c r="C81" s="222" t="s">
        <v>178</v>
      </c>
      <c r="D81" s="223">
        <v>41</v>
      </c>
      <c r="E81" s="222" t="s">
        <v>171</v>
      </c>
    </row>
    <row r="82" spans="1:5" ht="72" customHeight="1">
      <c r="A82" s="224"/>
      <c r="B82" s="225"/>
      <c r="C82" s="226"/>
      <c r="D82" s="225"/>
      <c r="E82" s="226"/>
    </row>
  </sheetData>
  <mergeCells count="25">
    <mergeCell ref="A67:A68"/>
    <mergeCell ref="A69:A76"/>
    <mergeCell ref="A77:A81"/>
    <mergeCell ref="A43:A48"/>
    <mergeCell ref="A49:A51"/>
    <mergeCell ref="A52:A61"/>
    <mergeCell ref="A62:A64"/>
    <mergeCell ref="A65:A66"/>
    <mergeCell ref="A23:A26"/>
    <mergeCell ref="A28:A29"/>
    <mergeCell ref="A30:E30"/>
    <mergeCell ref="A32:A38"/>
    <mergeCell ref="A39:A42"/>
    <mergeCell ref="B1:D1"/>
    <mergeCell ref="B2:C2"/>
    <mergeCell ref="B4:E4"/>
    <mergeCell ref="A6:A7"/>
    <mergeCell ref="D6:E6"/>
    <mergeCell ref="B7:C7"/>
    <mergeCell ref="D7:E7"/>
    <mergeCell ref="A9:E9"/>
    <mergeCell ref="A11:A12"/>
    <mergeCell ref="A13:A15"/>
    <mergeCell ref="A16:A22"/>
    <mergeCell ref="B6:C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topLeftCell="A6" zoomScale="85" zoomScaleNormal="85" workbookViewId="0">
      <selection activeCell="N6" sqref="N6"/>
    </sheetView>
  </sheetViews>
  <sheetFormatPr baseColWidth="10" defaultColWidth="10.42578125" defaultRowHeight="15"/>
  <cols>
    <col min="1" max="1" width="60.85546875" style="240" customWidth="1"/>
    <col min="2" max="2" width="15.85546875" style="241" customWidth="1"/>
    <col min="3" max="5" width="15.85546875" style="242" customWidth="1"/>
    <col min="6" max="6" width="40.85546875" style="240" customWidth="1"/>
    <col min="7" max="7" width="2.7109375" style="230" customWidth="1"/>
    <col min="8" max="16384" width="10.42578125" style="230"/>
  </cols>
  <sheetData>
    <row r="1" spans="1:6" ht="80.099999999999994" customHeight="1">
      <c r="A1" s="229"/>
      <c r="B1" s="337" t="s">
        <v>179</v>
      </c>
      <c r="C1" s="337"/>
      <c r="D1" s="337"/>
      <c r="E1" s="337"/>
      <c r="F1" s="229"/>
    </row>
    <row r="2" spans="1:6">
      <c r="A2" s="336" t="s">
        <v>180</v>
      </c>
      <c r="B2" s="336"/>
      <c r="C2" s="336"/>
      <c r="D2" s="336"/>
      <c r="E2" s="336"/>
      <c r="F2" s="336"/>
    </row>
    <row r="3" spans="1:6" ht="28.5" customHeight="1">
      <c r="A3" s="338" t="s">
        <v>181</v>
      </c>
      <c r="B3" s="339" t="s">
        <v>182</v>
      </c>
      <c r="C3" s="339"/>
      <c r="D3" s="339"/>
      <c r="E3" s="339"/>
      <c r="F3" s="231" t="s">
        <v>183</v>
      </c>
    </row>
    <row r="4" spans="1:6" ht="46.5" customHeight="1">
      <c r="A4" s="338"/>
      <c r="B4" s="232" t="s">
        <v>184</v>
      </c>
      <c r="C4" s="232" t="s">
        <v>185</v>
      </c>
      <c r="D4" s="232" t="s">
        <v>186</v>
      </c>
      <c r="E4" s="232" t="s">
        <v>187</v>
      </c>
      <c r="F4" s="233"/>
    </row>
    <row r="5" spans="1:6" ht="65.099999999999994" customHeight="1">
      <c r="A5" s="234" t="s">
        <v>188</v>
      </c>
      <c r="B5" s="297" t="s">
        <v>144</v>
      </c>
      <c r="C5" s="298" t="s">
        <v>144</v>
      </c>
      <c r="D5" s="298" t="s">
        <v>189</v>
      </c>
      <c r="E5" s="298" t="s">
        <v>190</v>
      </c>
      <c r="F5" s="235" t="s">
        <v>191</v>
      </c>
    </row>
    <row r="6" spans="1:6" ht="65.099999999999994" customHeight="1">
      <c r="A6" s="236" t="s">
        <v>192</v>
      </c>
      <c r="B6" s="299" t="s">
        <v>144</v>
      </c>
      <c r="C6" s="300" t="s">
        <v>144</v>
      </c>
      <c r="D6" s="300" t="s">
        <v>193</v>
      </c>
      <c r="E6" s="300" t="s">
        <v>194</v>
      </c>
      <c r="F6" s="235" t="s">
        <v>191</v>
      </c>
    </row>
    <row r="7" spans="1:6" ht="65.099999999999994" customHeight="1">
      <c r="A7" s="236" t="s">
        <v>195</v>
      </c>
      <c r="B7" s="301" t="s">
        <v>144</v>
      </c>
      <c r="C7" s="302" t="s">
        <v>144</v>
      </c>
      <c r="D7" s="302">
        <v>1</v>
      </c>
      <c r="E7" s="302">
        <v>1</v>
      </c>
      <c r="F7" s="235" t="s">
        <v>191</v>
      </c>
    </row>
    <row r="8" spans="1:6" ht="65.099999999999994" customHeight="1">
      <c r="A8" s="237" t="s">
        <v>196</v>
      </c>
      <c r="B8" s="301" t="s">
        <v>197</v>
      </c>
      <c r="C8" s="300" t="s">
        <v>198</v>
      </c>
      <c r="D8" s="302" t="s">
        <v>144</v>
      </c>
      <c r="E8" s="302" t="s">
        <v>144</v>
      </c>
      <c r="F8" s="235" t="s">
        <v>191</v>
      </c>
    </row>
    <row r="9" spans="1:6" ht="78.95" customHeight="1">
      <c r="A9" s="237" t="s">
        <v>199</v>
      </c>
      <c r="B9" s="301" t="s">
        <v>144</v>
      </c>
      <c r="C9" s="303" t="s">
        <v>144</v>
      </c>
      <c r="D9" s="300">
        <v>17.190000000000001</v>
      </c>
      <c r="E9" s="300" t="s">
        <v>200</v>
      </c>
      <c r="F9" s="235" t="s">
        <v>191</v>
      </c>
    </row>
    <row r="10" spans="1:6" ht="65.099999999999994" customHeight="1">
      <c r="A10" s="236" t="s">
        <v>201</v>
      </c>
      <c r="B10" s="299" t="s">
        <v>144</v>
      </c>
      <c r="C10" s="300" t="s">
        <v>144</v>
      </c>
      <c r="D10" s="300">
        <v>18</v>
      </c>
      <c r="E10" s="300">
        <v>26</v>
      </c>
      <c r="F10" s="235" t="s">
        <v>191</v>
      </c>
    </row>
    <row r="11" spans="1:6" ht="65.099999999999994" customHeight="1">
      <c r="A11" s="238" t="s">
        <v>202</v>
      </c>
      <c r="B11" s="301" t="s">
        <v>144</v>
      </c>
      <c r="C11" s="302" t="s">
        <v>144</v>
      </c>
      <c r="D11" s="302" t="s">
        <v>203</v>
      </c>
      <c r="E11" s="300" t="s">
        <v>204</v>
      </c>
      <c r="F11" s="239" t="s">
        <v>191</v>
      </c>
    </row>
    <row r="12" spans="1:6" ht="65.099999999999994" customHeight="1">
      <c r="A12" s="238" t="s">
        <v>205</v>
      </c>
      <c r="B12" s="301" t="s">
        <v>144</v>
      </c>
      <c r="C12" s="302" t="s">
        <v>144</v>
      </c>
      <c r="D12" s="300" t="s">
        <v>206</v>
      </c>
      <c r="E12" s="302" t="s">
        <v>207</v>
      </c>
      <c r="F12" s="239" t="s">
        <v>191</v>
      </c>
    </row>
    <row r="13" spans="1:6" ht="65.099999999999994" customHeight="1">
      <c r="A13" s="238" t="s">
        <v>208</v>
      </c>
      <c r="B13" s="301">
        <v>1.2</v>
      </c>
      <c r="C13" s="302" t="s">
        <v>209</v>
      </c>
      <c r="D13" s="302">
        <v>10</v>
      </c>
      <c r="E13" s="302">
        <v>18</v>
      </c>
      <c r="F13" s="239" t="s">
        <v>210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topLeftCell="B7" zoomScaleNormal="100" workbookViewId="0">
      <selection activeCell="B52" sqref="B52:G52"/>
    </sheetView>
  </sheetViews>
  <sheetFormatPr baseColWidth="10" defaultColWidth="11.42578125" defaultRowHeight="12"/>
  <cols>
    <col min="1" max="1" width="2.7109375" style="154" customWidth="1"/>
    <col min="2" max="2" width="24.7109375" style="154" customWidth="1"/>
    <col min="3" max="3" width="11.28515625" style="155" customWidth="1"/>
    <col min="4" max="4" width="19.28515625" style="155" customWidth="1"/>
    <col min="5" max="5" width="13.5703125" style="154" customWidth="1"/>
    <col min="6" max="6" width="24.7109375" style="154" customWidth="1"/>
    <col min="7" max="7" width="79.140625" style="154" customWidth="1"/>
    <col min="8" max="8" width="11.42578125" style="154"/>
    <col min="9" max="9" width="32" style="154" customWidth="1"/>
    <col min="10" max="16384" width="11.42578125" style="154"/>
  </cols>
  <sheetData>
    <row r="1" spans="2:9" ht="12.75" thickBot="1"/>
    <row r="2" spans="2:9">
      <c r="B2" s="374" t="s">
        <v>211</v>
      </c>
      <c r="C2" s="375"/>
      <c r="D2" s="375"/>
      <c r="E2" s="375"/>
      <c r="F2" s="375"/>
      <c r="G2" s="376"/>
    </row>
    <row r="3" spans="2:9">
      <c r="B3" s="377" t="s">
        <v>212</v>
      </c>
      <c r="C3" s="378"/>
      <c r="D3" s="379"/>
      <c r="E3" s="379"/>
      <c r="F3" s="379"/>
      <c r="G3" s="380"/>
    </row>
    <row r="4" spans="2:9" ht="48.75" customHeight="1">
      <c r="B4" s="381" t="s">
        <v>213</v>
      </c>
      <c r="C4" s="382"/>
      <c r="D4" s="382"/>
      <c r="E4" s="382"/>
      <c r="F4" s="382"/>
      <c r="G4" s="383"/>
    </row>
    <row r="5" spans="2:9">
      <c r="B5" s="156"/>
      <c r="C5" s="171"/>
      <c r="D5" s="172"/>
      <c r="E5" s="173"/>
      <c r="F5" s="173"/>
      <c r="G5" s="174"/>
    </row>
    <row r="6" spans="2:9" ht="16.5" customHeight="1">
      <c r="B6" s="384" t="s">
        <v>214</v>
      </c>
      <c r="C6" s="385"/>
      <c r="D6" s="385"/>
      <c r="E6" s="385"/>
      <c r="F6" s="385"/>
      <c r="G6" s="386"/>
    </row>
    <row r="7" spans="2:9" ht="76.5" customHeight="1">
      <c r="B7" s="384"/>
      <c r="C7" s="385"/>
      <c r="D7" s="385"/>
      <c r="E7" s="385"/>
      <c r="F7" s="385"/>
      <c r="G7" s="386"/>
    </row>
    <row r="8" spans="2:9" ht="12.75" thickBot="1">
      <c r="B8" s="157"/>
      <c r="C8" s="158"/>
      <c r="D8" s="158"/>
      <c r="E8" s="159"/>
      <c r="F8" s="160"/>
      <c r="G8" s="175"/>
    </row>
    <row r="9" spans="2:9">
      <c r="B9" s="161"/>
      <c r="C9" s="162" t="s">
        <v>215</v>
      </c>
      <c r="D9" s="387" t="s">
        <v>216</v>
      </c>
      <c r="E9" s="388"/>
      <c r="F9" s="389" t="s">
        <v>217</v>
      </c>
      <c r="G9" s="390"/>
    </row>
    <row r="10" spans="2:9" ht="15" customHeight="1">
      <c r="B10" s="163"/>
      <c r="C10" s="164">
        <v>5</v>
      </c>
      <c r="D10" s="372" t="s">
        <v>218</v>
      </c>
      <c r="E10" s="373"/>
      <c r="F10" s="366" t="s">
        <v>219</v>
      </c>
      <c r="G10" s="363"/>
      <c r="H10" s="341"/>
      <c r="I10" s="341"/>
    </row>
    <row r="11" spans="2:9">
      <c r="B11" s="163"/>
      <c r="C11" s="164">
        <v>5</v>
      </c>
      <c r="D11" s="372" t="s">
        <v>220</v>
      </c>
      <c r="E11" s="373"/>
      <c r="F11" s="366" t="s">
        <v>221</v>
      </c>
      <c r="G11" s="363"/>
      <c r="H11" s="341"/>
      <c r="I11" s="341"/>
    </row>
    <row r="12" spans="2:9">
      <c r="B12" s="163"/>
      <c r="C12" s="164">
        <v>5</v>
      </c>
      <c r="D12" s="372" t="s">
        <v>222</v>
      </c>
      <c r="E12" s="373"/>
      <c r="F12" s="366" t="s">
        <v>223</v>
      </c>
      <c r="G12" s="363"/>
      <c r="H12" s="341"/>
      <c r="I12" s="341"/>
    </row>
    <row r="13" spans="2:9" ht="27.75" customHeight="1">
      <c r="B13" s="163"/>
      <c r="C13" s="164">
        <v>5</v>
      </c>
      <c r="D13" s="372" t="s">
        <v>224</v>
      </c>
      <c r="E13" s="373"/>
      <c r="F13" s="366" t="s">
        <v>225</v>
      </c>
      <c r="G13" s="363"/>
      <c r="H13" s="341"/>
      <c r="I13" s="341"/>
    </row>
    <row r="14" spans="2:9">
      <c r="B14" s="163"/>
      <c r="C14" s="164">
        <v>5</v>
      </c>
      <c r="D14" s="372" t="s">
        <v>226</v>
      </c>
      <c r="E14" s="373"/>
      <c r="F14" s="366" t="s">
        <v>227</v>
      </c>
      <c r="G14" s="363"/>
      <c r="H14" s="341"/>
      <c r="I14" s="341"/>
    </row>
    <row r="15" spans="2:9" ht="41.25" customHeight="1">
      <c r="B15" s="163"/>
      <c r="C15" s="164">
        <v>5</v>
      </c>
      <c r="D15" s="372" t="s">
        <v>228</v>
      </c>
      <c r="E15" s="373"/>
      <c r="F15" s="366" t="s">
        <v>229</v>
      </c>
      <c r="G15" s="363"/>
      <c r="H15" s="341"/>
      <c r="I15" s="341"/>
    </row>
    <row r="16" spans="2:9" ht="41.25" customHeight="1">
      <c r="B16" s="163"/>
      <c r="C16" s="164">
        <v>5</v>
      </c>
      <c r="D16" s="367" t="s">
        <v>230</v>
      </c>
      <c r="E16" s="368"/>
      <c r="F16" s="366" t="s">
        <v>231</v>
      </c>
      <c r="G16" s="363"/>
      <c r="H16" s="341"/>
      <c r="I16" s="341"/>
    </row>
    <row r="17" spans="2:9" ht="51.75" customHeight="1">
      <c r="B17" s="163"/>
      <c r="C17" s="164">
        <v>5</v>
      </c>
      <c r="D17" s="368" t="s">
        <v>232</v>
      </c>
      <c r="E17" s="371"/>
      <c r="F17" s="366" t="s">
        <v>233</v>
      </c>
      <c r="G17" s="363"/>
      <c r="H17" s="341"/>
      <c r="I17" s="341"/>
    </row>
    <row r="18" spans="2:9" ht="51.75" customHeight="1">
      <c r="B18" s="163"/>
      <c r="C18" s="164">
        <v>5</v>
      </c>
      <c r="D18" s="367" t="s">
        <v>234</v>
      </c>
      <c r="E18" s="368"/>
      <c r="F18" s="366" t="s">
        <v>235</v>
      </c>
      <c r="G18" s="363"/>
      <c r="H18" s="341"/>
      <c r="I18" s="341"/>
    </row>
    <row r="19" spans="2:9" ht="51.75" customHeight="1">
      <c r="B19" s="163"/>
      <c r="C19" s="164">
        <v>5</v>
      </c>
      <c r="D19" s="143" t="s">
        <v>236</v>
      </c>
      <c r="E19" s="144"/>
      <c r="F19" s="366" t="s">
        <v>237</v>
      </c>
      <c r="G19" s="363"/>
      <c r="H19" s="341"/>
      <c r="I19" s="341"/>
    </row>
    <row r="20" spans="2:9" ht="51.75" customHeight="1">
      <c r="B20" s="163"/>
      <c r="C20" s="164">
        <v>5</v>
      </c>
      <c r="D20" s="143" t="s">
        <v>238</v>
      </c>
      <c r="E20" s="144"/>
      <c r="F20" s="366" t="s">
        <v>239</v>
      </c>
      <c r="G20" s="363"/>
      <c r="H20" s="341"/>
      <c r="I20" s="341"/>
    </row>
    <row r="21" spans="2:9" ht="66.75" customHeight="1">
      <c r="B21" s="163"/>
      <c r="C21" s="164">
        <v>5</v>
      </c>
      <c r="D21" s="367" t="s">
        <v>240</v>
      </c>
      <c r="E21" s="368"/>
      <c r="F21" s="366" t="s">
        <v>241</v>
      </c>
      <c r="G21" s="363"/>
      <c r="H21" s="341"/>
      <c r="I21" s="341"/>
    </row>
    <row r="22" spans="2:9" ht="23.25" customHeight="1">
      <c r="B22" s="163"/>
      <c r="C22" s="164">
        <v>5</v>
      </c>
      <c r="D22" s="369" t="s">
        <v>242</v>
      </c>
      <c r="E22" s="370"/>
      <c r="F22" s="366" t="s">
        <v>243</v>
      </c>
      <c r="G22" s="363"/>
      <c r="H22" s="342"/>
      <c r="I22" s="342"/>
    </row>
    <row r="23" spans="2:9" ht="26.25" customHeight="1">
      <c r="B23" s="163"/>
      <c r="C23" s="164">
        <v>5</v>
      </c>
      <c r="D23" s="361" t="s">
        <v>244</v>
      </c>
      <c r="E23" s="361"/>
      <c r="F23" s="362" t="s">
        <v>245</v>
      </c>
      <c r="G23" s="363"/>
      <c r="H23" s="341"/>
      <c r="I23" s="341"/>
    </row>
    <row r="24" spans="2:9" ht="26.25" customHeight="1">
      <c r="B24" s="163"/>
      <c r="C24" s="164">
        <v>5</v>
      </c>
      <c r="D24" s="361" t="s">
        <v>246</v>
      </c>
      <c r="E24" s="361"/>
      <c r="F24" s="362" t="s">
        <v>247</v>
      </c>
      <c r="G24" s="363"/>
      <c r="H24" s="341"/>
      <c r="I24" s="341"/>
    </row>
    <row r="25" spans="2:9" ht="26.25" customHeight="1">
      <c r="B25" s="163"/>
      <c r="C25" s="164">
        <v>5</v>
      </c>
      <c r="D25" s="364" t="s">
        <v>248</v>
      </c>
      <c r="E25" s="365"/>
      <c r="F25" s="362" t="s">
        <v>249</v>
      </c>
      <c r="G25" s="363"/>
      <c r="H25" s="341"/>
      <c r="I25" s="341"/>
    </row>
    <row r="26" spans="2:9" ht="27" customHeight="1">
      <c r="B26" s="94"/>
      <c r="C26" s="341" t="s">
        <v>250</v>
      </c>
      <c r="D26" s="356"/>
      <c r="E26" s="356"/>
      <c r="F26" s="356"/>
      <c r="G26" s="357"/>
    </row>
    <row r="27" spans="2:9" ht="27" customHeight="1">
      <c r="B27" s="343" t="s">
        <v>251</v>
      </c>
      <c r="C27" s="344"/>
      <c r="D27" s="344"/>
      <c r="E27" s="344"/>
      <c r="F27" s="344"/>
      <c r="G27" s="345"/>
    </row>
    <row r="28" spans="2:9" ht="10.5" customHeight="1">
      <c r="B28" s="165"/>
      <c r="D28" s="95"/>
      <c r="E28" s="96"/>
      <c r="F28" s="97"/>
      <c r="G28" s="97"/>
    </row>
    <row r="29" spans="2:9">
      <c r="B29" s="165"/>
      <c r="C29" s="166"/>
      <c r="D29" s="358" t="s">
        <v>216</v>
      </c>
      <c r="E29" s="358"/>
      <c r="F29" s="359" t="s">
        <v>217</v>
      </c>
      <c r="G29" s="360"/>
    </row>
    <row r="30" spans="2:9">
      <c r="B30" s="165"/>
      <c r="D30" s="349" t="s">
        <v>218</v>
      </c>
      <c r="E30" s="349"/>
      <c r="F30" s="350" t="s">
        <v>252</v>
      </c>
      <c r="G30" s="351"/>
      <c r="H30" s="341"/>
      <c r="I30" s="341"/>
    </row>
    <row r="31" spans="2:9">
      <c r="B31" s="165"/>
      <c r="D31" s="349" t="s">
        <v>220</v>
      </c>
      <c r="E31" s="349"/>
      <c r="F31" s="350" t="s">
        <v>253</v>
      </c>
      <c r="G31" s="351"/>
      <c r="H31" s="341"/>
      <c r="I31" s="341"/>
    </row>
    <row r="32" spans="2:9">
      <c r="B32" s="165"/>
      <c r="D32" s="349" t="s">
        <v>222</v>
      </c>
      <c r="E32" s="349"/>
      <c r="F32" s="350" t="s">
        <v>254</v>
      </c>
      <c r="G32" s="351"/>
      <c r="H32" s="341"/>
      <c r="I32" s="341"/>
    </row>
    <row r="33" spans="2:9">
      <c r="B33" s="165"/>
      <c r="D33" s="349" t="s">
        <v>224</v>
      </c>
      <c r="E33" s="349"/>
      <c r="F33" s="350" t="s">
        <v>255</v>
      </c>
      <c r="G33" s="351"/>
      <c r="H33" s="341"/>
      <c r="I33" s="341"/>
    </row>
    <row r="34" spans="2:9">
      <c r="B34" s="165"/>
      <c r="D34" s="349" t="s">
        <v>226</v>
      </c>
      <c r="E34" s="349"/>
      <c r="F34" s="350" t="s">
        <v>256</v>
      </c>
      <c r="G34" s="351"/>
      <c r="H34" s="341"/>
      <c r="I34" s="341"/>
    </row>
    <row r="35" spans="2:9" ht="40.9" customHeight="1">
      <c r="B35" s="165"/>
      <c r="D35" s="349" t="s">
        <v>257</v>
      </c>
      <c r="E35" s="349"/>
      <c r="F35" s="350" t="s">
        <v>258</v>
      </c>
      <c r="G35" s="351"/>
      <c r="H35" s="341"/>
      <c r="I35" s="341"/>
    </row>
    <row r="36" spans="2:9" ht="42" customHeight="1">
      <c r="B36" s="167"/>
      <c r="C36" s="168"/>
      <c r="D36" s="349" t="s">
        <v>259</v>
      </c>
      <c r="E36" s="349"/>
      <c r="F36" s="350" t="s">
        <v>260</v>
      </c>
      <c r="G36" s="351"/>
      <c r="H36" s="340"/>
      <c r="I36" s="340"/>
    </row>
    <row r="37" spans="2:9" ht="30.75" customHeight="1">
      <c r="B37" s="167"/>
      <c r="C37" s="168"/>
      <c r="D37" s="349" t="s">
        <v>261</v>
      </c>
      <c r="E37" s="349"/>
      <c r="F37" s="350" t="s">
        <v>262</v>
      </c>
      <c r="G37" s="351"/>
      <c r="H37" s="340"/>
      <c r="I37" s="340"/>
    </row>
    <row r="38" spans="2:9" ht="33" customHeight="1">
      <c r="B38" s="167"/>
      <c r="C38" s="168"/>
      <c r="D38" s="349" t="s">
        <v>263</v>
      </c>
      <c r="E38" s="349"/>
      <c r="F38" s="350" t="s">
        <v>262</v>
      </c>
      <c r="G38" s="351"/>
      <c r="H38" s="340"/>
      <c r="I38" s="340"/>
    </row>
    <row r="39" spans="2:9" ht="30" customHeight="1">
      <c r="B39" s="167"/>
      <c r="C39" s="168"/>
      <c r="D39" s="349" t="s">
        <v>264</v>
      </c>
      <c r="E39" s="349"/>
      <c r="F39" s="350" t="s">
        <v>262</v>
      </c>
      <c r="G39" s="351"/>
      <c r="H39" s="340"/>
      <c r="I39" s="340"/>
    </row>
    <row r="40" spans="2:9" ht="30" customHeight="1">
      <c r="B40" s="167"/>
      <c r="C40" s="168"/>
      <c r="D40" s="349" t="s">
        <v>265</v>
      </c>
      <c r="E40" s="349"/>
      <c r="F40" s="350" t="s">
        <v>262</v>
      </c>
      <c r="G40" s="351"/>
      <c r="H40" s="340"/>
      <c r="I40" s="340"/>
    </row>
    <row r="41" spans="2:9" ht="30" customHeight="1">
      <c r="B41" s="167"/>
      <c r="C41" s="168"/>
      <c r="D41" s="352" t="s">
        <v>266</v>
      </c>
      <c r="E41" s="353"/>
      <c r="F41" s="350" t="s">
        <v>267</v>
      </c>
      <c r="G41" s="351"/>
      <c r="H41" s="340"/>
      <c r="I41" s="340"/>
    </row>
    <row r="42" spans="2:9" ht="35.25" customHeight="1">
      <c r="B42" s="167"/>
      <c r="C42" s="168"/>
      <c r="D42" s="349" t="s">
        <v>268</v>
      </c>
      <c r="E42" s="349"/>
      <c r="F42" s="350" t="s">
        <v>269</v>
      </c>
      <c r="G42" s="351"/>
      <c r="H42" s="340"/>
      <c r="I42" s="340"/>
    </row>
    <row r="43" spans="2:9" ht="31.5" customHeight="1">
      <c r="B43" s="167"/>
      <c r="C43" s="168"/>
      <c r="D43" s="349" t="s">
        <v>261</v>
      </c>
      <c r="E43" s="349"/>
      <c r="F43" s="350" t="s">
        <v>262</v>
      </c>
      <c r="G43" s="351"/>
      <c r="H43" s="340"/>
      <c r="I43" s="340"/>
    </row>
    <row r="44" spans="2:9" ht="35.25" customHeight="1">
      <c r="B44" s="167"/>
      <c r="C44" s="168"/>
      <c r="D44" s="349" t="s">
        <v>270</v>
      </c>
      <c r="E44" s="349"/>
      <c r="F44" s="350" t="s">
        <v>262</v>
      </c>
      <c r="G44" s="351"/>
      <c r="H44" s="340"/>
      <c r="I44" s="340"/>
    </row>
    <row r="45" spans="2:9" ht="57" customHeight="1">
      <c r="B45" s="167"/>
      <c r="C45" s="168"/>
      <c r="D45" s="349" t="s">
        <v>265</v>
      </c>
      <c r="E45" s="349"/>
      <c r="F45" s="350" t="s">
        <v>262</v>
      </c>
      <c r="G45" s="351"/>
      <c r="H45" s="340"/>
      <c r="I45" s="340"/>
    </row>
    <row r="46" spans="2:9" ht="32.25" customHeight="1">
      <c r="B46" s="167"/>
      <c r="C46" s="168"/>
      <c r="D46" s="349" t="s">
        <v>263</v>
      </c>
      <c r="E46" s="349"/>
      <c r="F46" s="350" t="s">
        <v>262</v>
      </c>
      <c r="G46" s="351"/>
      <c r="H46" s="340"/>
      <c r="I46" s="340"/>
    </row>
    <row r="47" spans="2:9" ht="32.25" customHeight="1">
      <c r="B47" s="167"/>
      <c r="C47" s="168"/>
      <c r="D47" s="352" t="s">
        <v>271</v>
      </c>
      <c r="E47" s="353"/>
      <c r="F47" s="354" t="s">
        <v>272</v>
      </c>
      <c r="G47" s="355"/>
      <c r="H47" s="340"/>
      <c r="I47" s="340"/>
    </row>
    <row r="48" spans="2:9" ht="32.25" customHeight="1">
      <c r="B48" s="167"/>
      <c r="C48" s="168"/>
      <c r="D48" s="349" t="s">
        <v>273</v>
      </c>
      <c r="E48" s="349"/>
      <c r="F48" s="350" t="s">
        <v>274</v>
      </c>
      <c r="G48" s="351"/>
      <c r="H48" s="340"/>
      <c r="I48" s="340"/>
    </row>
    <row r="49" spans="2:9" ht="32.25" customHeight="1">
      <c r="B49" s="167"/>
      <c r="C49" s="168"/>
      <c r="D49" s="349" t="s">
        <v>275</v>
      </c>
      <c r="E49" s="349"/>
      <c r="F49" s="350" t="s">
        <v>276</v>
      </c>
      <c r="G49" s="351"/>
      <c r="H49" s="340"/>
      <c r="I49" s="340"/>
    </row>
    <row r="50" spans="2:9" ht="32.25" customHeight="1">
      <c r="B50" s="167"/>
      <c r="C50" s="168"/>
      <c r="D50" s="349" t="s">
        <v>277</v>
      </c>
      <c r="E50" s="349"/>
      <c r="F50" s="350" t="s">
        <v>278</v>
      </c>
      <c r="G50" s="351"/>
      <c r="H50" s="340"/>
      <c r="I50" s="340"/>
    </row>
    <row r="51" spans="2:9" ht="32.25" customHeight="1">
      <c r="B51" s="167"/>
      <c r="C51" s="168"/>
      <c r="D51" s="95"/>
      <c r="E51" s="95"/>
      <c r="F51" s="97"/>
      <c r="G51" s="97"/>
    </row>
    <row r="52" spans="2:9" ht="21.75" customHeight="1">
      <c r="B52" s="343" t="s">
        <v>279</v>
      </c>
      <c r="C52" s="344"/>
      <c r="D52" s="344"/>
      <c r="E52" s="344"/>
      <c r="F52" s="344"/>
      <c r="G52" s="345"/>
    </row>
    <row r="53" spans="2:9" ht="21.75" customHeight="1">
      <c r="B53" s="343" t="s">
        <v>280</v>
      </c>
      <c r="C53" s="344"/>
      <c r="D53" s="344"/>
      <c r="E53" s="344"/>
      <c r="F53" s="344"/>
      <c r="G53" s="345"/>
    </row>
    <row r="54" spans="2:9" ht="20.25" customHeight="1">
      <c r="B54" s="343" t="s">
        <v>281</v>
      </c>
      <c r="C54" s="344"/>
      <c r="D54" s="344"/>
      <c r="E54" s="344"/>
      <c r="F54" s="344"/>
      <c r="G54" s="345"/>
    </row>
    <row r="55" spans="2:9" ht="20.25" customHeight="1">
      <c r="B55" s="343" t="s">
        <v>282</v>
      </c>
      <c r="C55" s="344"/>
      <c r="D55" s="344"/>
      <c r="E55" s="344"/>
      <c r="F55" s="344"/>
      <c r="G55" s="345"/>
    </row>
    <row r="56" spans="2:9" ht="18" customHeight="1" thickBot="1">
      <c r="B56" s="346" t="s">
        <v>283</v>
      </c>
      <c r="C56" s="347"/>
      <c r="D56" s="347"/>
      <c r="E56" s="347"/>
      <c r="F56" s="347"/>
      <c r="G56" s="348"/>
    </row>
    <row r="57" spans="2:9">
      <c r="B57" s="169"/>
      <c r="C57" s="170"/>
      <c r="D57" s="169"/>
      <c r="E57" s="169"/>
      <c r="F57" s="169"/>
      <c r="G57" s="169"/>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67"/>
  <sheetViews>
    <sheetView showGridLines="0" topLeftCell="H7" zoomScale="80" zoomScaleNormal="80" zoomScalePageLayoutView="50" workbookViewId="0">
      <selection activeCell="J10" sqref="J10"/>
    </sheetView>
  </sheetViews>
  <sheetFormatPr baseColWidth="10" defaultColWidth="11.42578125" defaultRowHeight="15"/>
  <cols>
    <col min="1" max="1" width="5" bestFit="1" customWidth="1"/>
    <col min="2" max="2" width="30.855468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42.140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57"/>
      <c r="B1" s="458"/>
      <c r="C1" s="458"/>
      <c r="D1" s="243"/>
      <c r="E1" s="33"/>
      <c r="F1" s="33"/>
      <c r="G1" s="33"/>
      <c r="H1" s="33"/>
      <c r="I1" s="33"/>
      <c r="J1" s="33"/>
      <c r="K1" s="33"/>
      <c r="L1" s="33"/>
      <c r="M1" s="33"/>
      <c r="N1" s="244"/>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59"/>
      <c r="B2" s="460"/>
      <c r="C2" s="460"/>
      <c r="D2" s="245"/>
      <c r="E2" s="28"/>
      <c r="F2" s="28"/>
      <c r="G2" s="28"/>
      <c r="H2" s="28"/>
      <c r="I2" s="28"/>
      <c r="J2" s="28"/>
      <c r="K2" s="28"/>
      <c r="L2" s="28"/>
      <c r="M2" s="28"/>
      <c r="N2" s="246"/>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47"/>
      <c r="B3" s="248"/>
      <c r="C3" s="248"/>
      <c r="D3" s="245"/>
      <c r="E3" s="28"/>
      <c r="F3" s="28"/>
      <c r="G3" s="28"/>
      <c r="H3" s="28"/>
      <c r="I3" s="28"/>
      <c r="J3" s="28"/>
      <c r="K3" s="28"/>
      <c r="L3" s="28"/>
      <c r="M3" s="28"/>
      <c r="N3" s="246"/>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13" t="s">
        <v>284</v>
      </c>
      <c r="B4" s="413"/>
      <c r="C4" s="413"/>
      <c r="D4" s="441" t="s">
        <v>5</v>
      </c>
      <c r="E4" s="442"/>
      <c r="F4" s="442"/>
      <c r="G4" s="442"/>
      <c r="H4" s="442"/>
      <c r="I4" s="442"/>
      <c r="J4" s="442"/>
      <c r="K4" s="442"/>
      <c r="L4" s="442"/>
      <c r="M4" s="442"/>
      <c r="N4" s="443"/>
      <c r="O4" s="139"/>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13" t="s">
        <v>285</v>
      </c>
      <c r="B5" s="413"/>
      <c r="C5" s="413"/>
      <c r="D5" s="441" t="s">
        <v>286</v>
      </c>
      <c r="E5" s="442"/>
      <c r="F5" s="442"/>
      <c r="G5" s="442"/>
      <c r="H5" s="442"/>
      <c r="I5" s="442"/>
      <c r="J5" s="442"/>
      <c r="K5" s="442"/>
      <c r="L5" s="442"/>
      <c r="M5" s="442"/>
      <c r="N5" s="443"/>
      <c r="O5" s="14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13" t="s">
        <v>287</v>
      </c>
      <c r="B6" s="413"/>
      <c r="C6" s="413"/>
      <c r="D6" s="441" t="s">
        <v>288</v>
      </c>
      <c r="E6" s="442"/>
      <c r="F6" s="442"/>
      <c r="G6" s="442"/>
      <c r="H6" s="442"/>
      <c r="I6" s="442"/>
      <c r="J6" s="442"/>
      <c r="K6" s="442"/>
      <c r="L6" s="442"/>
      <c r="M6" s="442"/>
      <c r="N6" s="443"/>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c r="A7" s="99" t="s">
        <v>289</v>
      </c>
      <c r="B7" s="100"/>
      <c r="C7" s="100"/>
      <c r="D7" s="417" t="s">
        <v>290</v>
      </c>
      <c r="E7" s="465" t="s">
        <v>291</v>
      </c>
      <c r="F7" s="466"/>
      <c r="G7" s="466"/>
      <c r="H7" s="467"/>
      <c r="I7" s="444" t="s">
        <v>292</v>
      </c>
      <c r="J7" s="445"/>
      <c r="K7" s="445"/>
      <c r="L7" s="445"/>
      <c r="M7" s="446"/>
      <c r="N7" s="429" t="s">
        <v>293</v>
      </c>
      <c r="O7" s="43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c r="A8" s="414" t="s">
        <v>294</v>
      </c>
      <c r="B8" s="416" t="s">
        <v>295</v>
      </c>
      <c r="C8" s="93" t="s">
        <v>296</v>
      </c>
      <c r="D8" s="417"/>
      <c r="E8" s="418" t="s">
        <v>232</v>
      </c>
      <c r="F8" s="418" t="s">
        <v>297</v>
      </c>
      <c r="G8" s="418" t="s">
        <v>298</v>
      </c>
      <c r="H8" s="418" t="s">
        <v>238</v>
      </c>
      <c r="I8" s="431" t="s">
        <v>299</v>
      </c>
      <c r="J8" s="88" t="s">
        <v>300</v>
      </c>
      <c r="K8" s="431" t="s">
        <v>292</v>
      </c>
      <c r="L8" s="431" t="s">
        <v>301</v>
      </c>
      <c r="M8" s="431" t="s">
        <v>302</v>
      </c>
      <c r="N8" s="453" t="s">
        <v>303</v>
      </c>
      <c r="O8" s="453" t="s">
        <v>304</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c r="A9" s="415"/>
      <c r="B9" s="417"/>
      <c r="C9" s="182" t="s">
        <v>305</v>
      </c>
      <c r="D9" s="417"/>
      <c r="E9" s="419"/>
      <c r="F9" s="419"/>
      <c r="G9" s="419"/>
      <c r="H9" s="419"/>
      <c r="I9" s="419"/>
      <c r="J9" s="92" t="s">
        <v>306</v>
      </c>
      <c r="K9" s="419" t="s">
        <v>307</v>
      </c>
      <c r="L9" s="419"/>
      <c r="M9" s="419" t="s">
        <v>307</v>
      </c>
      <c r="N9" s="455"/>
      <c r="O9" s="454"/>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06">
        <v>1</v>
      </c>
      <c r="B10" s="391" t="s">
        <v>308</v>
      </c>
      <c r="C10" s="391" t="s">
        <v>309</v>
      </c>
      <c r="D10" s="280" t="s">
        <v>310</v>
      </c>
      <c r="E10" s="391">
        <v>12</v>
      </c>
      <c r="F10" s="447">
        <v>3</v>
      </c>
      <c r="G10" s="437">
        <f>+F10/E10</f>
        <v>0.25</v>
      </c>
      <c r="H10" s="39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02" t="s">
        <v>311</v>
      </c>
      <c r="J10" s="121" t="s">
        <v>312</v>
      </c>
      <c r="K10" s="102" t="str">
        <f>IFERROR(CONCATENATE(INDEX('8- Políticas de Administración '!$B$16:$F$53,MATCH('5- Identificación de Riesgos'!J10,'8- Políticas de Administración '!$C$16:$C$54,0),1)," - ",L10),"")</f>
        <v>Moderado - 3</v>
      </c>
      <c r="L10" s="137">
        <f>IFERROR(VLOOKUP(INDEX('8- Políticas de Administración '!$B$16:$F$63,MATCH('5- Identificación de Riesgos'!J10,'8- Políticas de Administración '!$C$16:$C$64,0),1),'8- Políticas de Administración '!$B$16:$F$64,5,FALSE),"")</f>
        <v>3</v>
      </c>
      <c r="M10" s="391" t="str">
        <f>IFERROR(CONCATENATE(INDEX('8- Políticas de Administración '!$B$16:$F$53,MATCH(ROUND(AVERAGE(L10:L18),0),'8- Políticas de Administración '!$F$16:$F$53,0),1)," - ",ROUND(AVERAGE(L10:L18),0)),"")</f>
        <v>Moderado - 3</v>
      </c>
      <c r="N10" s="426" t="str">
        <f>IFERROR(CONCATENATE(VLOOKUP((LEFT(H10,LEN(H10)-4)&amp;LEFT(M10,LEN(M10)-4)),'9- Matriz de Calor '!$D$18:$E$42,2,0)," - ",RIGHT(H10,1)*RIGHT(M10,1)),"")</f>
        <v>Moderado - 9</v>
      </c>
      <c r="O10" s="463">
        <f>RIGHT(H10,1)*RIGHT(M10,1)</f>
        <v>9</v>
      </c>
      <c r="P10" s="10"/>
    </row>
    <row r="11" spans="1:267" ht="30">
      <c r="A11" s="407"/>
      <c r="B11" s="392"/>
      <c r="C11" s="392"/>
      <c r="D11" s="280" t="s">
        <v>313</v>
      </c>
      <c r="E11" s="392"/>
      <c r="F11" s="448"/>
      <c r="G11" s="438"/>
      <c r="H11" s="398"/>
      <c r="I11" s="103" t="s">
        <v>314</v>
      </c>
      <c r="J11" s="141" t="s">
        <v>315</v>
      </c>
      <c r="K11" s="103" t="str">
        <f>IFERROR(CONCATENATE(INDEX('8- Políticas de Administración '!$B$16:$F$53,MATCH('5- Identificación de Riesgos'!J11,'8- Políticas de Administración '!$C$16:$C$54,0),1)," - ",L11),"")</f>
        <v>Moderado - 3</v>
      </c>
      <c r="L11" s="136">
        <f>IFERROR(VLOOKUP(INDEX('8- Políticas de Administración '!$B$16:$F$63,MATCH('5- Identificación de Riesgos'!J11,'8- Políticas de Administración '!$C$16:$C$64,0),1),'8- Políticas de Administración '!$B$16:$F$64,5,FALSE),"")</f>
        <v>3</v>
      </c>
      <c r="M11" s="392"/>
      <c r="N11" s="427"/>
      <c r="O11" s="463"/>
      <c r="P11" s="10"/>
    </row>
    <row r="12" spans="1:267" ht="38.25" hidden="1" customHeight="1">
      <c r="A12" s="407"/>
      <c r="B12" s="392"/>
      <c r="C12" s="392"/>
      <c r="D12" s="280"/>
      <c r="E12" s="392"/>
      <c r="F12" s="448"/>
      <c r="G12" s="438"/>
      <c r="H12" s="398"/>
      <c r="I12" s="103"/>
      <c r="J12" s="141"/>
      <c r="K12" s="103" t="str">
        <f>IFERROR(CONCATENATE(INDEX('8- Políticas de Administración '!$B$16:$F$53,MATCH('5- Identificación de Riesgos'!J12,'8- Políticas de Administración '!$C$16:$C$54,0),1)," - ",L12),"")</f>
        <v/>
      </c>
      <c r="L12" s="136" t="str">
        <f>IFERROR(VLOOKUP(INDEX('8- Políticas de Administración '!$B$16:$F$63,MATCH('5- Identificación de Riesgos'!J12,'8- Políticas de Administración '!$C$16:$C$64,0),1),'8- Políticas de Administración '!$B$16:$F$64,5,FALSE),"")</f>
        <v/>
      </c>
      <c r="M12" s="392"/>
      <c r="N12" s="427"/>
      <c r="O12" s="463"/>
      <c r="P12" s="10"/>
    </row>
    <row r="13" spans="1:267" ht="16.5" hidden="1">
      <c r="A13" s="407"/>
      <c r="B13" s="392"/>
      <c r="C13" s="392"/>
      <c r="D13" s="280"/>
      <c r="E13" s="392"/>
      <c r="F13" s="448"/>
      <c r="G13" s="438"/>
      <c r="H13" s="398"/>
      <c r="I13" s="103"/>
      <c r="J13" s="141"/>
      <c r="K13" s="103" t="str">
        <f>IFERROR(CONCATENATE(INDEX('8- Políticas de Administración '!$B$16:$F$53,MATCH('5- Identificación de Riesgos'!J13,'8- Políticas de Administración '!$C$16:$C$54,0),1)," - ",L13),"")</f>
        <v/>
      </c>
      <c r="L13" s="136" t="str">
        <f>IFERROR(VLOOKUP(INDEX('8- Políticas de Administración '!$B$16:$F$63,MATCH('5- Identificación de Riesgos'!J13,'8- Políticas de Administración '!$C$16:$C$64,0),1),'8- Políticas de Administración '!$B$16:$F$64,5,FALSE),"")</f>
        <v/>
      </c>
      <c r="M13" s="392"/>
      <c r="N13" s="427"/>
      <c r="O13" s="463"/>
      <c r="P13" s="10"/>
    </row>
    <row r="14" spans="1:267" ht="16.5" hidden="1">
      <c r="A14" s="407"/>
      <c r="B14" s="392"/>
      <c r="C14" s="392"/>
      <c r="E14" s="392"/>
      <c r="F14" s="448"/>
      <c r="G14" s="438"/>
      <c r="H14" s="398"/>
      <c r="I14" s="103"/>
      <c r="J14" s="141"/>
      <c r="K14" s="103" t="str">
        <f>IFERROR(CONCATENATE(INDEX('8- Políticas de Administración '!$B$16:$F$53,MATCH('5- Identificación de Riesgos'!J14,'8- Políticas de Administración '!$C$16:$C$54,0),1)," - ",L14),"")</f>
        <v/>
      </c>
      <c r="L14" s="136" t="str">
        <f>IFERROR(VLOOKUP(INDEX('8- Políticas de Administración '!$B$16:$F$63,MATCH('5- Identificación de Riesgos'!J14,'8- Políticas de Administración '!$C$16:$C$64,0),1),'8- Políticas de Administración '!$B$16:$F$64,5,FALSE),"")</f>
        <v/>
      </c>
      <c r="M14" s="392"/>
      <c r="N14" s="427"/>
      <c r="O14" s="463"/>
      <c r="P14" s="10"/>
    </row>
    <row r="15" spans="1:267" ht="16.5" hidden="1">
      <c r="A15" s="407"/>
      <c r="B15" s="392"/>
      <c r="C15" s="392"/>
      <c r="E15" s="392"/>
      <c r="F15" s="448"/>
      <c r="G15" s="438"/>
      <c r="H15" s="398"/>
      <c r="I15" s="103"/>
      <c r="J15" s="141"/>
      <c r="K15" s="103" t="str">
        <f>IFERROR(CONCATENATE(INDEX('8- Políticas de Administración '!$B$16:$F$53,MATCH('5- Identificación de Riesgos'!J15,'8- Políticas de Administración '!$C$16:$C$54,0),1)," - ",L15),"")</f>
        <v/>
      </c>
      <c r="L15" s="136" t="str">
        <f>IFERROR(VLOOKUP(INDEX('8- Políticas de Administración '!$B$16:$F$63,MATCH('5- Identificación de Riesgos'!J15,'8- Políticas de Administración '!$C$16:$C$64,0),1),'8- Políticas de Administración '!$B$16:$F$64,5,FALSE),"")</f>
        <v/>
      </c>
      <c r="M15" s="392"/>
      <c r="N15" s="427"/>
      <c r="O15" s="463"/>
      <c r="P15" s="10"/>
    </row>
    <row r="16" spans="1:267" ht="16.5" hidden="1">
      <c r="A16" s="407"/>
      <c r="B16" s="392"/>
      <c r="C16" s="392"/>
      <c r="E16" s="392"/>
      <c r="F16" s="448"/>
      <c r="G16" s="438"/>
      <c r="H16" s="398"/>
      <c r="I16" s="103"/>
      <c r="J16" s="141"/>
      <c r="K16" s="103" t="str">
        <f>IFERROR(CONCATENATE(INDEX('8- Políticas de Administración '!$B$16:$F$53,MATCH('5- Identificación de Riesgos'!J16,'8- Políticas de Administración '!$C$16:$C$54,0),1)," - ",L16),"")</f>
        <v/>
      </c>
      <c r="L16" s="136" t="str">
        <f>IFERROR(VLOOKUP(INDEX('8- Políticas de Administración '!$B$16:$F$63,MATCH('5- Identificación de Riesgos'!J16,'8- Políticas de Administración '!$C$16:$C$64,0),1),'8- Políticas de Administración '!$B$16:$F$64,5,FALSE),"")</f>
        <v/>
      </c>
      <c r="M16" s="392"/>
      <c r="N16" s="427"/>
      <c r="O16" s="463"/>
      <c r="P16" s="10"/>
    </row>
    <row r="17" spans="1:16" ht="16.5" hidden="1">
      <c r="A17" s="407"/>
      <c r="B17" s="392"/>
      <c r="C17" s="392"/>
      <c r="D17" s="113"/>
      <c r="E17" s="392"/>
      <c r="F17" s="448"/>
      <c r="G17" s="438"/>
      <c r="H17" s="398"/>
      <c r="I17" s="103"/>
      <c r="J17" s="141"/>
      <c r="K17" s="103" t="str">
        <f>IFERROR(CONCATENATE(INDEX('8- Políticas de Administración '!$B$16:$F$53,MATCH('5- Identificación de Riesgos'!J17,'8- Políticas de Administración '!$C$16:$C$54,0),1)," - ",L17),"")</f>
        <v/>
      </c>
      <c r="L17" s="136" t="str">
        <f>IFERROR(VLOOKUP(INDEX('8- Políticas de Administración '!$B$16:$F$63,MATCH('5- Identificación de Riesgos'!J17,'8- Políticas de Administración '!$C$16:$C$64,0),1),'8- Políticas de Administración '!$B$16:$F$64,5,FALSE),"")</f>
        <v/>
      </c>
      <c r="M17" s="392"/>
      <c r="N17" s="427"/>
      <c r="O17" s="463"/>
      <c r="P17" s="10"/>
    </row>
    <row r="18" spans="1:16" ht="16.5" hidden="1">
      <c r="A18" s="408"/>
      <c r="B18" s="393"/>
      <c r="C18" s="393"/>
      <c r="D18" s="114"/>
      <c r="E18" s="393"/>
      <c r="F18" s="449"/>
      <c r="G18" s="439"/>
      <c r="H18" s="399"/>
      <c r="I18" s="104"/>
      <c r="J18" s="142"/>
      <c r="K18" s="104" t="str">
        <f>IFERROR(CONCATENATE(INDEX('8- Políticas de Administración '!$B$16:$F$53,MATCH('5- Identificación de Riesgos'!J18,'8- Políticas de Administración '!$C$16:$C$54,0),1)," - ",L18),"")</f>
        <v/>
      </c>
      <c r="L18" s="138" t="str">
        <f>IFERROR(VLOOKUP(INDEX('8- Políticas de Administración '!$B$16:$F$63,MATCH('5- Identificación de Riesgos'!J18,'8- Políticas de Administración '!$C$16:$C$64,0),1),'8- Políticas de Administración '!$B$16:$F$64,5,FALSE),"")</f>
        <v/>
      </c>
      <c r="M18" s="393"/>
      <c r="N18" s="428"/>
      <c r="O18" s="463"/>
      <c r="P18" s="10"/>
    </row>
    <row r="19" spans="1:16" ht="30">
      <c r="A19" s="406">
        <v>2</v>
      </c>
      <c r="B19" s="391" t="s">
        <v>316</v>
      </c>
      <c r="C19" s="391" t="s">
        <v>317</v>
      </c>
      <c r="D19" s="179" t="s">
        <v>318</v>
      </c>
      <c r="E19" s="391">
        <v>365</v>
      </c>
      <c r="F19" s="434">
        <v>4</v>
      </c>
      <c r="G19" s="437">
        <f t="shared" ref="G19" si="0">+F19/E19</f>
        <v>1.0958904109589041E-2</v>
      </c>
      <c r="H19" s="397"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02" t="s">
        <v>311</v>
      </c>
      <c r="J19" s="121" t="s">
        <v>312</v>
      </c>
      <c r="K19" s="102" t="str">
        <f>IFERROR(CONCATENATE(INDEX('8- Políticas de Administración '!$B$16:$F$53,MATCH('5- Identificación de Riesgos'!J19,'8- Políticas de Administración '!$C$16:$C$54,0),1)," - ",L19),"")</f>
        <v>Moderado - 3</v>
      </c>
      <c r="L19" s="137">
        <f>IFERROR(VLOOKUP(INDEX('8- Políticas de Administración '!$B$16:$F$63,MATCH('5- Identificación de Riesgos'!J19,'8- Políticas de Administración '!$C$16:$C$64,0),1),'8- Políticas de Administración '!$B$16:$F$64,5,FALSE),"")</f>
        <v>3</v>
      </c>
      <c r="M19" s="391" t="str">
        <f>IFERROR(CONCATENATE(INDEX('8- Políticas de Administración '!$B$16:$F$53,MATCH(ROUND(AVERAGE(L19:L27),0),'8- Políticas de Administración '!$F$16:$F$53,0),1)," - ",ROUND(AVERAGE(L19:L27),0)),"")</f>
        <v>Menor - 2</v>
      </c>
      <c r="N19" s="426" t="str">
        <f>IFERROR(CONCATENATE(VLOOKUP((LEFT(H19,LEN(H19)-4)&amp;LEFT(M19,LEN(M19)-4)),'9- Matriz de Calor '!$D$18:$E$42,2,0)," - ",RIGHT(H19,1)*RIGHT(M19,1)),"")</f>
        <v>Bajo - 2</v>
      </c>
      <c r="O19" s="464">
        <f>RIGHT(H19,1)*RIGHT(M19,1)</f>
        <v>2</v>
      </c>
    </row>
    <row r="20" spans="1:16" ht="30">
      <c r="A20" s="407"/>
      <c r="B20" s="392"/>
      <c r="C20" s="392"/>
      <c r="D20" s="180" t="s">
        <v>319</v>
      </c>
      <c r="E20" s="392"/>
      <c r="F20" s="435"/>
      <c r="G20" s="438"/>
      <c r="H20" s="398"/>
      <c r="I20" s="103" t="s">
        <v>320</v>
      </c>
      <c r="J20" s="141" t="s">
        <v>321</v>
      </c>
      <c r="K20" s="103" t="str">
        <f>IFERROR(CONCATENATE(INDEX('8- Políticas de Administración '!$B$16:$F$53,MATCH('5- Identificación de Riesgos'!J20,'8- Políticas de Administración '!$C$16:$C$54,0),1)," - ",L20),"")</f>
        <v>Mayor - 4</v>
      </c>
      <c r="L20" s="136">
        <f>IFERROR(VLOOKUP(INDEX('8- Políticas de Administración '!$B$16:$F$63,MATCH('5- Identificación de Riesgos'!J20,'8- Políticas de Administración '!$C$16:$C$64,0),1),'8- Políticas de Administración '!$B$16:$F$64,5,FALSE),"")</f>
        <v>4</v>
      </c>
      <c r="M20" s="392"/>
      <c r="N20" s="427"/>
      <c r="O20" s="456"/>
    </row>
    <row r="21" spans="1:16" ht="30">
      <c r="A21" s="407"/>
      <c r="B21" s="392"/>
      <c r="C21" s="392"/>
      <c r="D21" s="281" t="s">
        <v>322</v>
      </c>
      <c r="E21" s="392"/>
      <c r="F21" s="435"/>
      <c r="G21" s="438"/>
      <c r="H21" s="398"/>
      <c r="I21" s="103" t="s">
        <v>320</v>
      </c>
      <c r="J21" s="141" t="s">
        <v>323</v>
      </c>
      <c r="K21" s="103" t="str">
        <f>IFERROR(CONCATENATE(INDEX('8- Políticas de Administración '!$B$16:$F$53,MATCH('5- Identificación de Riesgos'!J21,'8- Políticas de Administración '!$C$16:$C$54,0),1)," - ",L21),"")</f>
        <v>Leve - 1</v>
      </c>
      <c r="L21" s="136">
        <f>IFERROR(VLOOKUP(INDEX('8- Políticas de Administración '!$B$16:$F$63,MATCH('5- Identificación de Riesgos'!J21,'8- Políticas de Administración '!$C$16:$C$64,0),1),'8- Políticas de Administración '!$B$16:$F$64,5,FALSE),"")</f>
        <v>1</v>
      </c>
      <c r="M21" s="392"/>
      <c r="N21" s="427"/>
      <c r="O21" s="456"/>
    </row>
    <row r="22" spans="1:16" ht="30">
      <c r="A22" s="407"/>
      <c r="B22" s="392"/>
      <c r="C22" s="392"/>
      <c r="D22" s="181" t="s">
        <v>324</v>
      </c>
      <c r="E22" s="392"/>
      <c r="F22" s="435"/>
      <c r="G22" s="438"/>
      <c r="H22" s="398"/>
      <c r="I22" s="103" t="s">
        <v>320</v>
      </c>
      <c r="J22" s="141" t="s">
        <v>323</v>
      </c>
      <c r="K22" s="103" t="str">
        <f>IFERROR(CONCATENATE(INDEX('8- Políticas de Administración '!$B$16:$F$53,MATCH('5- Identificación de Riesgos'!J22,'8- Políticas de Administración '!$C$16:$C$54,0),1)," - ",L22),"")</f>
        <v>Leve - 1</v>
      </c>
      <c r="L22" s="136">
        <f>IFERROR(VLOOKUP(INDEX('8- Políticas de Administración '!$B$16:$F$63,MATCH('5- Identificación de Riesgos'!J22,'8- Políticas de Administración '!$C$16:$C$64,0),1),'8- Políticas de Administración '!$B$16:$F$64,5,FALSE),"")</f>
        <v>1</v>
      </c>
      <c r="M22" s="392"/>
      <c r="N22" s="427"/>
      <c r="O22" s="456"/>
    </row>
    <row r="23" spans="1:16" hidden="1">
      <c r="A23" s="407"/>
      <c r="B23" s="392"/>
      <c r="C23" s="392"/>
      <c r="D23" s="115"/>
      <c r="E23" s="392"/>
      <c r="F23" s="435"/>
      <c r="G23" s="438"/>
      <c r="H23" s="398"/>
      <c r="I23" s="103"/>
      <c r="J23" s="141"/>
      <c r="K23" s="103" t="str">
        <f>IFERROR(CONCATENATE(INDEX('8- Políticas de Administración '!$B$16:$F$53,MATCH('5- Identificación de Riesgos'!J23,'8- Políticas de Administración '!$C$16:$C$54,0),1)," - ",L23),"")</f>
        <v/>
      </c>
      <c r="L23" s="136" t="str">
        <f>IFERROR(VLOOKUP(INDEX('8- Políticas de Administración '!$B$16:$F$63,MATCH('5- Identificación de Riesgos'!J23,'8- Políticas de Administración '!$C$16:$C$64,0),1),'8- Políticas de Administración '!$B$16:$F$64,5,FALSE),"")</f>
        <v/>
      </c>
      <c r="M23" s="392"/>
      <c r="N23" s="427"/>
      <c r="O23" s="456"/>
    </row>
    <row r="24" spans="1:16" hidden="1">
      <c r="A24" s="407"/>
      <c r="B24" s="392"/>
      <c r="C24" s="392"/>
      <c r="D24" s="113"/>
      <c r="E24" s="392"/>
      <c r="F24" s="435"/>
      <c r="G24" s="438"/>
      <c r="H24" s="398"/>
      <c r="I24" s="103"/>
      <c r="J24" s="141"/>
      <c r="K24" s="103" t="str">
        <f>IFERROR(CONCATENATE(INDEX('8- Políticas de Administración '!$B$16:$F$53,MATCH('5- Identificación de Riesgos'!J24,'8- Políticas de Administración '!$C$16:$C$54,0),1)," - ",L24),"")</f>
        <v/>
      </c>
      <c r="L24" s="136" t="str">
        <f>IFERROR(VLOOKUP(INDEX('8- Políticas de Administración '!$B$16:$F$63,MATCH('5- Identificación de Riesgos'!J24,'8- Políticas de Administración '!$C$16:$C$64,0),1),'8- Políticas de Administración '!$B$16:$F$64,5,FALSE),"")</f>
        <v/>
      </c>
      <c r="M24" s="392"/>
      <c r="N24" s="427"/>
      <c r="O24" s="456"/>
    </row>
    <row r="25" spans="1:16" hidden="1">
      <c r="A25" s="407"/>
      <c r="B25" s="392"/>
      <c r="C25" s="392"/>
      <c r="D25" s="113"/>
      <c r="E25" s="392"/>
      <c r="F25" s="435"/>
      <c r="G25" s="438"/>
      <c r="H25" s="398"/>
      <c r="I25" s="103"/>
      <c r="J25" s="141"/>
      <c r="K25" s="103" t="str">
        <f>IFERROR(CONCATENATE(INDEX('8- Políticas de Administración '!$B$16:$F$53,MATCH('5- Identificación de Riesgos'!J25,'8- Políticas de Administración '!$C$16:$C$54,0),1)," - ",L25),"")</f>
        <v/>
      </c>
      <c r="L25" s="136" t="str">
        <f>IFERROR(VLOOKUP(INDEX('8- Políticas de Administración '!$B$16:$F$63,MATCH('5- Identificación de Riesgos'!J25,'8- Políticas de Administración '!$C$16:$C$64,0),1),'8- Políticas de Administración '!$B$16:$F$64,5,FALSE),"")</f>
        <v/>
      </c>
      <c r="M25" s="392"/>
      <c r="N25" s="427"/>
      <c r="O25" s="456"/>
    </row>
    <row r="26" spans="1:16" hidden="1">
      <c r="A26" s="407"/>
      <c r="B26" s="392"/>
      <c r="C26" s="392"/>
      <c r="D26" s="113"/>
      <c r="E26" s="392"/>
      <c r="F26" s="435"/>
      <c r="G26" s="438"/>
      <c r="H26" s="398"/>
      <c r="I26" s="103"/>
      <c r="J26" s="141"/>
      <c r="K26" s="103" t="str">
        <f>IFERROR(CONCATENATE(INDEX('8- Políticas de Administración '!$B$16:$F$53,MATCH('5- Identificación de Riesgos'!J26,'8- Políticas de Administración '!$C$16:$C$54,0),1)," - ",L26),"")</f>
        <v/>
      </c>
      <c r="L26" s="136" t="str">
        <f>IFERROR(VLOOKUP(INDEX('8- Políticas de Administración '!$B$16:$F$63,MATCH('5- Identificación de Riesgos'!J26,'8- Políticas de Administración '!$C$16:$C$64,0),1),'8- Políticas de Administración '!$B$16:$F$64,5,FALSE),"")</f>
        <v/>
      </c>
      <c r="M26" s="392"/>
      <c r="N26" s="427"/>
      <c r="O26" s="456"/>
    </row>
    <row r="27" spans="1:16" hidden="1">
      <c r="A27" s="408"/>
      <c r="B27" s="393"/>
      <c r="C27" s="393"/>
      <c r="D27" s="114"/>
      <c r="E27" s="393"/>
      <c r="F27" s="436"/>
      <c r="G27" s="439"/>
      <c r="H27" s="399"/>
      <c r="I27" s="104"/>
      <c r="J27" s="142"/>
      <c r="K27" s="104" t="str">
        <f>IFERROR(CONCATENATE(INDEX('8- Políticas de Administración '!$B$16:$F$53,MATCH('5- Identificación de Riesgos'!J27,'8- Políticas de Administración '!$C$16:$C$54,0),1)," - ",L27),"")</f>
        <v/>
      </c>
      <c r="L27" s="138" t="str">
        <f>IFERROR(VLOOKUP(INDEX('8- Políticas de Administración '!$B$16:$F$63,MATCH('5- Identificación de Riesgos'!J27,'8- Políticas de Administración '!$C$16:$C$64,0),1),'8- Políticas de Administración '!$B$16:$F$64,5,FALSE),"")</f>
        <v/>
      </c>
      <c r="M27" s="393"/>
      <c r="N27" s="428"/>
      <c r="O27" s="456"/>
    </row>
    <row r="28" spans="1:16" ht="42.75" customHeight="1">
      <c r="A28" s="406">
        <v>3</v>
      </c>
      <c r="B28" s="420"/>
      <c r="C28" s="423" t="s">
        <v>325</v>
      </c>
      <c r="D28" s="278" t="s">
        <v>326</v>
      </c>
      <c r="E28" s="391">
        <v>365</v>
      </c>
      <c r="F28" s="434">
        <v>12</v>
      </c>
      <c r="G28" s="437">
        <f t="shared" ref="G28" si="1">+F28/E28</f>
        <v>3.287671232876712E-2</v>
      </c>
      <c r="H28" s="397"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02" t="s">
        <v>311</v>
      </c>
      <c r="J28" s="121" t="s">
        <v>327</v>
      </c>
      <c r="K28" s="102" t="str">
        <f>IFERROR(CONCATENATE(INDEX('8- Políticas de Administración '!$B$16:$F$53,MATCH('5- Identificación de Riesgos'!J28,'8- Políticas de Administración '!$C$16:$C$54,0),1)," - ",L28),"")</f>
        <v>Menor - 2</v>
      </c>
      <c r="L28" s="137">
        <f>IFERROR(VLOOKUP(INDEX('8- Políticas de Administración '!$B$16:$F$63,MATCH('5- Identificación de Riesgos'!J28,'8- Políticas de Administración '!$C$16:$C$64,0),1),'8- Políticas de Administración '!$B$16:$F$64,5,FALSE),"")</f>
        <v>2</v>
      </c>
      <c r="M28" s="391" t="str">
        <f>IFERROR(CONCATENATE(INDEX('8- Políticas de Administración '!$B$16:$F$53,MATCH(ROUND(AVERAGE(L28:L37),0),'8- Políticas de Administración '!$F$16:$F$53,0),1)," - ",ROUND(AVERAGE(L28:L37),0)),"")</f>
        <v>Menor - 2</v>
      </c>
      <c r="N28" s="426" t="str">
        <f>IFERROR(CONCATENATE(VLOOKUP((LEFT(H28,LEN(H28)-4)&amp;LEFT(M28,LEN(M28)-4)),'9- Matriz de Calor '!$D$18:$E$42,2,0)," - ",RIGHT(H28,1)*RIGHT(M28,1)),"")</f>
        <v>Bajo - 2</v>
      </c>
      <c r="O28" s="456">
        <f>RIGHT(H28,1)*RIGHT(M28,1)</f>
        <v>2</v>
      </c>
    </row>
    <row r="29" spans="1:16" ht="108.75" customHeight="1">
      <c r="A29" s="407"/>
      <c r="B29" s="421"/>
      <c r="C29" s="424"/>
      <c r="D29" s="279" t="s">
        <v>328</v>
      </c>
      <c r="E29" s="392"/>
      <c r="F29" s="435"/>
      <c r="G29" s="438"/>
      <c r="H29" s="398"/>
      <c r="I29" s="103" t="s">
        <v>314</v>
      </c>
      <c r="J29" s="141" t="s">
        <v>329</v>
      </c>
      <c r="K29" s="103" t="str">
        <f>IFERROR(CONCATENATE(INDEX('8- Políticas de Administración '!$B$16:$F$53,MATCH('5- Identificación de Riesgos'!J29,'8- Políticas de Administración '!$C$16:$C$54,0),1)," - ",L29),"")</f>
        <v>Menor - 2</v>
      </c>
      <c r="L29" s="136">
        <f>IFERROR(VLOOKUP(INDEX('8- Políticas de Administración '!$B$16:$F$63,MATCH('5- Identificación de Riesgos'!J29,'8- Políticas de Administración '!$C$16:$C$64,0),1),'8- Políticas de Administración '!$B$16:$F$64,5,FALSE),"")</f>
        <v>2</v>
      </c>
      <c r="M29" s="392"/>
      <c r="N29" s="427"/>
      <c r="O29" s="456"/>
    </row>
    <row r="30" spans="1:16" ht="30" hidden="1">
      <c r="A30" s="407"/>
      <c r="B30" s="421"/>
      <c r="C30" s="424"/>
      <c r="D30" s="111"/>
      <c r="E30" s="392"/>
      <c r="F30" s="435"/>
      <c r="G30" s="438"/>
      <c r="H30" s="398"/>
      <c r="I30" s="103" t="s">
        <v>320</v>
      </c>
      <c r="J30" s="141" t="s">
        <v>330</v>
      </c>
      <c r="K30" s="103" t="str">
        <f>IFERROR(CONCATENATE(INDEX('8- Políticas de Administración '!$B$16:$F$53,MATCH('5- Identificación de Riesgos'!J30,'8- Políticas de Administración '!$C$16:$C$54,0),1)," - ",L30),"")</f>
        <v>Menor - 2</v>
      </c>
      <c r="L30" s="136">
        <f>IFERROR(VLOOKUP(INDEX('8- Políticas de Administración '!$B$16:$F$63,MATCH('5- Identificación de Riesgos'!J30,'8- Políticas de Administración '!$C$16:$C$64,0),1),'8- Políticas de Administración '!$B$16:$F$64,5,FALSE),"")</f>
        <v>2</v>
      </c>
      <c r="M30" s="392"/>
      <c r="N30" s="427"/>
      <c r="O30" s="456"/>
    </row>
    <row r="31" spans="1:16" hidden="1">
      <c r="A31" s="407"/>
      <c r="B31" s="421"/>
      <c r="C31" s="424"/>
      <c r="D31" s="111"/>
      <c r="E31" s="392"/>
      <c r="F31" s="435"/>
      <c r="G31" s="438"/>
      <c r="H31" s="398"/>
      <c r="I31" s="103"/>
      <c r="J31" s="141"/>
      <c r="K31" s="103" t="str">
        <f>IFERROR(CONCATENATE(INDEX('8- Políticas de Administración '!$B$16:$F$53,MATCH('5- Identificación de Riesgos'!J31,'8- Políticas de Administración '!$C$16:$C$54,0),1)," - ",L31),"")</f>
        <v/>
      </c>
      <c r="L31" s="136" t="str">
        <f>IFERROR(VLOOKUP(INDEX('8- Políticas de Administración '!$B$16:$F$63,MATCH('5- Identificación de Riesgos'!J31,'8- Políticas de Administración '!$C$16:$C$64,0),1),'8- Políticas de Administración '!$B$16:$F$64,5,FALSE),"")</f>
        <v/>
      </c>
      <c r="M31" s="392"/>
      <c r="N31" s="427"/>
      <c r="O31" s="456"/>
    </row>
    <row r="32" spans="1:16" hidden="1">
      <c r="A32" s="407"/>
      <c r="B32" s="421"/>
      <c r="C32" s="424"/>
      <c r="D32" s="113"/>
      <c r="E32" s="392"/>
      <c r="F32" s="435"/>
      <c r="G32" s="438"/>
      <c r="H32" s="398"/>
      <c r="I32" s="103"/>
      <c r="J32" s="141"/>
      <c r="K32" s="103" t="str">
        <f>IFERROR(CONCATENATE(INDEX('8- Políticas de Administración '!$B$16:$F$53,MATCH('5- Identificación de Riesgos'!J32,'8- Políticas de Administración '!$C$16:$C$54,0),1)," - ",L32),"")</f>
        <v/>
      </c>
      <c r="L32" s="136" t="str">
        <f>IFERROR(VLOOKUP(INDEX('8- Políticas de Administración '!$B$16:$F$63,MATCH('5- Identificación de Riesgos'!J32,'8- Políticas de Administración '!$C$16:$C$64,0),1),'8- Políticas de Administración '!$B$16:$F$64,5,FALSE),"")</f>
        <v/>
      </c>
      <c r="M32" s="392"/>
      <c r="N32" s="427"/>
      <c r="O32" s="456"/>
    </row>
    <row r="33" spans="1:257" hidden="1">
      <c r="A33" s="407"/>
      <c r="B33" s="421"/>
      <c r="C33" s="424"/>
      <c r="D33" s="116"/>
      <c r="E33" s="392"/>
      <c r="F33" s="435"/>
      <c r="G33" s="438"/>
      <c r="H33" s="398"/>
      <c r="I33" s="103"/>
      <c r="J33" s="141"/>
      <c r="K33" s="103" t="str">
        <f>IFERROR(CONCATENATE(INDEX('8- Políticas de Administración '!$B$16:$F$53,MATCH('5- Identificación de Riesgos'!J33,'8- Políticas de Administración '!$C$16:$C$54,0),1)," - ",L33),"")</f>
        <v/>
      </c>
      <c r="L33" s="136" t="str">
        <f>IFERROR(VLOOKUP(INDEX('8- Políticas de Administración '!$B$16:$F$63,MATCH('5- Identificación de Riesgos'!J33,'8- Políticas de Administración '!$C$16:$C$64,0),1),'8- Políticas de Administración '!$B$16:$F$64,5,FALSE),"")</f>
        <v/>
      </c>
      <c r="M33" s="392"/>
      <c r="N33" s="427"/>
      <c r="O33" s="456"/>
    </row>
    <row r="34" spans="1:257" hidden="1">
      <c r="A34" s="407"/>
      <c r="B34" s="421"/>
      <c r="C34" s="424"/>
      <c r="D34" s="112"/>
      <c r="E34" s="392"/>
      <c r="F34" s="435"/>
      <c r="G34" s="438"/>
      <c r="H34" s="398"/>
      <c r="I34" s="103"/>
      <c r="J34" s="141"/>
      <c r="K34" s="103" t="str">
        <f>IFERROR(CONCATENATE(INDEX('8- Políticas de Administración '!$B$16:$F$53,MATCH('5- Identificación de Riesgos'!J34,'8- Políticas de Administración '!$C$16:$C$54,0),1)," - ",L34),"")</f>
        <v/>
      </c>
      <c r="L34" s="136" t="str">
        <f>IFERROR(VLOOKUP(INDEX('8- Políticas de Administración '!$B$16:$F$63,MATCH('5- Identificación de Riesgos'!J34,'8- Políticas de Administración '!$C$16:$C$64,0),1),'8- Políticas de Administración '!$B$16:$F$64,5,FALSE),"")</f>
        <v/>
      </c>
      <c r="M34" s="392"/>
      <c r="N34" s="427"/>
      <c r="O34" s="456"/>
    </row>
    <row r="35" spans="1:257" hidden="1">
      <c r="A35" s="407"/>
      <c r="B35" s="421"/>
      <c r="C35" s="424"/>
      <c r="D35" s="113"/>
      <c r="E35" s="392"/>
      <c r="F35" s="435"/>
      <c r="G35" s="438"/>
      <c r="H35" s="398"/>
      <c r="I35" s="103"/>
      <c r="J35" s="141"/>
      <c r="K35" s="103" t="str">
        <f>IFERROR(CONCATENATE(INDEX('8- Políticas de Administración '!$B$16:$F$53,MATCH('5- Identificación de Riesgos'!J35,'8- Políticas de Administración '!$C$16:$C$54,0),1)," - ",L35),"")</f>
        <v/>
      </c>
      <c r="L35" s="136" t="str">
        <f>IFERROR(VLOOKUP(INDEX('8- Políticas de Administración '!$B$16:$F$63,MATCH('5- Identificación de Riesgos'!J35,'8- Políticas de Administración '!$C$16:$C$64,0),1),'8- Políticas de Administración '!$B$16:$F$64,5,FALSE),"")</f>
        <v/>
      </c>
      <c r="M35" s="392"/>
      <c r="N35" s="427"/>
      <c r="O35" s="456"/>
    </row>
    <row r="36" spans="1:257" hidden="1">
      <c r="A36" s="407"/>
      <c r="B36" s="421"/>
      <c r="C36" s="424"/>
      <c r="D36" s="113"/>
      <c r="E36" s="392"/>
      <c r="F36" s="435"/>
      <c r="G36" s="438"/>
      <c r="H36" s="398"/>
      <c r="I36" s="103"/>
      <c r="J36" s="141"/>
      <c r="K36" s="103" t="str">
        <f>IFERROR(CONCATENATE(INDEX('8- Políticas de Administración '!$B$16:$F$53,MATCH('5- Identificación de Riesgos'!J36,'8- Políticas de Administración '!$C$16:$C$54,0),1)," - ",L36),"")</f>
        <v/>
      </c>
      <c r="L36" s="136" t="str">
        <f>IFERROR(VLOOKUP(INDEX('8- Políticas de Administración '!$B$16:$F$63,MATCH('5- Identificación de Riesgos'!J36,'8- Políticas de Administración '!$C$16:$C$64,0),1),'8- Políticas de Administración '!$B$16:$F$64,5,FALSE),"")</f>
        <v/>
      </c>
      <c r="M36" s="392"/>
      <c r="N36" s="427"/>
      <c r="O36" s="456"/>
    </row>
    <row r="37" spans="1:257" hidden="1">
      <c r="A37" s="408"/>
      <c r="B37" s="422"/>
      <c r="C37" s="425"/>
      <c r="D37" s="114"/>
      <c r="E37" s="393"/>
      <c r="F37" s="436"/>
      <c r="G37" s="439"/>
      <c r="H37" s="399"/>
      <c r="I37" s="104"/>
      <c r="J37" s="142"/>
      <c r="K37" s="104" t="str">
        <f>IFERROR(CONCATENATE(INDEX('8- Políticas de Administración '!$B$16:$F$53,MATCH('5- Identificación de Riesgos'!J37,'8- Políticas de Administración '!$C$16:$C$54,0),1)," - ",L37),"")</f>
        <v/>
      </c>
      <c r="L37" s="138" t="str">
        <f>IFERROR(VLOOKUP(INDEX('8- Políticas de Administración '!$B$16:$F$63,MATCH('5- Identificación de Riesgos'!J37,'8- Políticas de Administración '!$C$16:$C$64,0),1),'8- Políticas de Administración '!$B$16:$F$64,5,FALSE),"")</f>
        <v/>
      </c>
      <c r="M37" s="393"/>
      <c r="N37" s="428"/>
      <c r="O37" s="456"/>
    </row>
    <row r="38" spans="1:257" ht="51" hidden="1">
      <c r="A38" s="409">
        <v>4</v>
      </c>
      <c r="B38" s="412" t="s">
        <v>331</v>
      </c>
      <c r="C38" s="412" t="s">
        <v>332</v>
      </c>
      <c r="D38" s="274" t="s">
        <v>333</v>
      </c>
      <c r="E38" s="391">
        <v>500</v>
      </c>
      <c r="F38" s="412">
        <v>0</v>
      </c>
      <c r="G38" s="432">
        <f t="shared" ref="G38" si="2">F38/E38</f>
        <v>0</v>
      </c>
      <c r="H38" s="433" t="s">
        <v>334</v>
      </c>
      <c r="I38" s="105" t="s">
        <v>314</v>
      </c>
      <c r="J38" s="275" t="s">
        <v>335</v>
      </c>
      <c r="K38" s="102" t="s">
        <v>336</v>
      </c>
      <c r="L38" s="137">
        <v>4</v>
      </c>
      <c r="M38" s="412" t="s">
        <v>337</v>
      </c>
      <c r="N38" s="440" t="s">
        <v>337</v>
      </c>
      <c r="O38" s="450">
        <f>RIGHT(H38,1)*RIGHT(M38,1)</f>
        <v>3</v>
      </c>
      <c r="Q38" s="461" t="s">
        <v>338</v>
      </c>
      <c r="R38" s="461"/>
      <c r="S38" s="461"/>
      <c r="T38" s="461"/>
      <c r="U38" s="461"/>
      <c r="V38" s="461"/>
    </row>
    <row r="39" spans="1:257" ht="39" hidden="1" customHeight="1">
      <c r="A39" s="410"/>
      <c r="B39" s="392"/>
      <c r="C39" s="392"/>
      <c r="D39" s="119" t="s">
        <v>339</v>
      </c>
      <c r="E39" s="392"/>
      <c r="F39" s="392"/>
      <c r="G39" s="395"/>
      <c r="H39" s="398"/>
      <c r="I39" s="103"/>
      <c r="J39" s="141"/>
      <c r="K39" s="103" t="s">
        <v>340</v>
      </c>
      <c r="L39" s="136">
        <v>1</v>
      </c>
      <c r="M39" s="392"/>
      <c r="N39" s="427"/>
      <c r="O39" s="451"/>
      <c r="Q39" s="461"/>
      <c r="R39" s="461"/>
      <c r="S39" s="461"/>
      <c r="T39" s="461"/>
      <c r="U39" s="461"/>
      <c r="V39" s="461"/>
    </row>
    <row r="40" spans="1:257" ht="42.75" hidden="1" customHeight="1">
      <c r="A40" s="410"/>
      <c r="B40" s="392"/>
      <c r="C40" s="392"/>
      <c r="D40" s="119" t="s">
        <v>341</v>
      </c>
      <c r="E40" s="392"/>
      <c r="F40" s="392"/>
      <c r="G40" s="395"/>
      <c r="H40" s="398"/>
      <c r="I40" s="103"/>
      <c r="J40" s="141"/>
      <c r="K40" s="103" t="s">
        <v>342</v>
      </c>
      <c r="L40" s="136" t="s">
        <v>342</v>
      </c>
      <c r="M40" s="392"/>
      <c r="N40" s="427"/>
      <c r="O40" s="451"/>
      <c r="Q40" s="461"/>
      <c r="R40" s="461"/>
      <c r="S40" s="461"/>
      <c r="T40" s="461"/>
      <c r="U40" s="461"/>
      <c r="V40" s="461"/>
    </row>
    <row r="41" spans="1:257" ht="51" hidden="1" customHeight="1">
      <c r="A41" s="410"/>
      <c r="B41" s="392"/>
      <c r="C41" s="392"/>
      <c r="D41" s="118" t="s">
        <v>343</v>
      </c>
      <c r="E41" s="392"/>
      <c r="F41" s="392"/>
      <c r="G41" s="395"/>
      <c r="H41" s="398"/>
      <c r="I41" s="103"/>
      <c r="J41" s="141"/>
      <c r="K41" s="103" t="s">
        <v>344</v>
      </c>
      <c r="L41" s="136">
        <v>2</v>
      </c>
      <c r="M41" s="392"/>
      <c r="N41" s="427"/>
      <c r="O41" s="451"/>
      <c r="Q41" s="461"/>
      <c r="R41" s="461"/>
      <c r="S41" s="461"/>
      <c r="T41" s="461"/>
      <c r="U41" s="461"/>
      <c r="V41" s="461"/>
    </row>
    <row r="42" spans="1:257" ht="27" hidden="1" customHeight="1">
      <c r="A42" s="410"/>
      <c r="B42" s="392"/>
      <c r="C42" s="392"/>
      <c r="D42" s="119" t="s">
        <v>345</v>
      </c>
      <c r="E42" s="392"/>
      <c r="F42" s="392"/>
      <c r="G42" s="395"/>
      <c r="H42" s="398"/>
      <c r="I42" s="103"/>
      <c r="J42" s="141"/>
      <c r="K42" s="103" t="s">
        <v>337</v>
      </c>
      <c r="L42" s="136">
        <v>3</v>
      </c>
      <c r="M42" s="392"/>
      <c r="N42" s="427"/>
      <c r="O42" s="451"/>
      <c r="Q42" s="461"/>
      <c r="R42" s="461"/>
      <c r="S42" s="461"/>
      <c r="T42" s="461"/>
      <c r="U42" s="461"/>
      <c r="V42" s="461"/>
    </row>
    <row r="43" spans="1:257" hidden="1">
      <c r="A43" s="410"/>
      <c r="B43" s="392"/>
      <c r="C43" s="392"/>
      <c r="D43" s="119"/>
      <c r="E43" s="392"/>
      <c r="F43" s="392"/>
      <c r="G43" s="395"/>
      <c r="H43" s="398"/>
      <c r="I43" s="103"/>
      <c r="J43" s="141"/>
      <c r="K43" s="103" t="s">
        <v>342</v>
      </c>
      <c r="L43" s="136" t="s">
        <v>342</v>
      </c>
      <c r="M43" s="392"/>
      <c r="N43" s="427"/>
      <c r="O43" s="451"/>
      <c r="Q43" s="461"/>
      <c r="R43" s="461"/>
      <c r="S43" s="461"/>
      <c r="T43" s="461"/>
      <c r="U43" s="461"/>
      <c r="V43" s="461"/>
    </row>
    <row r="44" spans="1:257" hidden="1">
      <c r="A44" s="410"/>
      <c r="B44" s="392"/>
      <c r="C44" s="392"/>
      <c r="D44" s="119"/>
      <c r="E44" s="392"/>
      <c r="F44" s="392"/>
      <c r="G44" s="395"/>
      <c r="H44" s="398"/>
      <c r="I44" s="103"/>
      <c r="J44" s="141"/>
      <c r="K44" s="103" t="s">
        <v>342</v>
      </c>
      <c r="L44" s="136" t="s">
        <v>342</v>
      </c>
      <c r="M44" s="392"/>
      <c r="N44" s="427"/>
      <c r="O44" s="451"/>
      <c r="Q44" s="461"/>
      <c r="R44" s="461"/>
      <c r="S44" s="461"/>
      <c r="T44" s="461"/>
      <c r="U44" s="461"/>
      <c r="V44" s="461"/>
    </row>
    <row r="45" spans="1:257" hidden="1">
      <c r="A45" s="410"/>
      <c r="B45" s="392"/>
      <c r="C45" s="392"/>
      <c r="D45" s="118"/>
      <c r="E45" s="392"/>
      <c r="F45" s="392"/>
      <c r="G45" s="395"/>
      <c r="H45" s="398"/>
      <c r="I45" s="103"/>
      <c r="J45" s="141"/>
      <c r="K45" s="103" t="s">
        <v>342</v>
      </c>
      <c r="L45" s="136" t="s">
        <v>342</v>
      </c>
      <c r="M45" s="392"/>
      <c r="N45" s="427"/>
      <c r="O45" s="451"/>
      <c r="Q45" s="461"/>
      <c r="R45" s="461"/>
      <c r="S45" s="461"/>
      <c r="T45" s="461"/>
      <c r="U45" s="461"/>
      <c r="V45" s="461"/>
    </row>
    <row r="46" spans="1:257" hidden="1">
      <c r="A46" s="410"/>
      <c r="B46" s="392"/>
      <c r="C46" s="392"/>
      <c r="D46" s="118"/>
      <c r="E46" s="392"/>
      <c r="F46" s="392"/>
      <c r="G46" s="395"/>
      <c r="H46" s="398"/>
      <c r="I46" s="103"/>
      <c r="J46" s="141"/>
      <c r="K46" s="103" t="s">
        <v>342</v>
      </c>
      <c r="L46" s="136" t="s">
        <v>342</v>
      </c>
      <c r="M46" s="392"/>
      <c r="N46" s="427"/>
      <c r="O46" s="451"/>
      <c r="Q46" s="461"/>
      <c r="R46" s="461"/>
      <c r="S46" s="461"/>
      <c r="T46" s="461"/>
      <c r="U46" s="461"/>
      <c r="V46" s="461"/>
    </row>
    <row r="47" spans="1:257" hidden="1">
      <c r="A47" s="411"/>
      <c r="B47" s="393"/>
      <c r="C47" s="393"/>
      <c r="D47" s="120"/>
      <c r="E47" s="393"/>
      <c r="F47" s="393"/>
      <c r="G47" s="396"/>
      <c r="H47" s="399"/>
      <c r="I47" s="104"/>
      <c r="J47" s="142"/>
      <c r="K47" s="104" t="s">
        <v>342</v>
      </c>
      <c r="L47" s="138" t="s">
        <v>342</v>
      </c>
      <c r="M47" s="393"/>
      <c r="N47" s="428"/>
      <c r="O47" s="451"/>
      <c r="Q47" s="461"/>
      <c r="R47" s="461"/>
      <c r="S47" s="461"/>
      <c r="T47" s="461"/>
      <c r="U47" s="461"/>
      <c r="V47" s="461"/>
    </row>
    <row r="48" spans="1:257" s="90" customFormat="1" ht="30" hidden="1">
      <c r="A48" s="409">
        <v>5</v>
      </c>
      <c r="B48" s="391" t="s">
        <v>346</v>
      </c>
      <c r="C48" s="400" t="s">
        <v>347</v>
      </c>
      <c r="D48" s="179" t="s">
        <v>348</v>
      </c>
      <c r="E48" s="403">
        <v>4</v>
      </c>
      <c r="F48" s="403">
        <v>0</v>
      </c>
      <c r="G48" s="394">
        <f t="shared" ref="G48" si="3">F48/E48</f>
        <v>0</v>
      </c>
      <c r="H48" s="397" t="str">
        <f>CONCATENATE(IF(G48&lt;='8- Políticas de Administración '!$D$6,'8- Políticas de Administración '!$B$6,IF(G48&lt;='8- Políticas de Administración '!$D$7,'8- Políticas de Administración '!$B$7,IF(G48&lt;='8- Políticas de Administración '!$D$8,'8- Políticas de Administración '!$B$8,IF(G48&lt;='8- Políticas de Administración '!$D$9,'8- Políticas de Administración '!$B$9,IF(G48&lt;='8- Políticas de Administración '!$D$10,'8- Políticas de Administración '!$B$10,"Probabilidad no valida")))))," - ",VLOOKUP(IF(G48&lt;='8- Políticas de Administración '!$D$6,'8- Políticas de Administración '!$B$6,IF(G48&lt;='8- Políticas de Administración '!$D$7,'8- Políticas de Administración '!$B$7,IF(G48&lt;='8- Políticas de Administración '!$D$8,'8- Políticas de Administración '!$B$8,IF(G48&lt;='8- Políticas de Administración '!$D$9,'8- Políticas de Administración '!$B$9,IF(G48&lt;='8- Políticas de Administración '!$D$10,'8- Políticas de Administración '!$B$10,"Probabilidad no valida"))))),'8- Políticas de Administración '!$B$6:$F$10,5,FALSE))</f>
        <v>Muy Baja - 1</v>
      </c>
      <c r="I48" s="102" t="s">
        <v>311</v>
      </c>
      <c r="J48" s="121" t="s">
        <v>312</v>
      </c>
      <c r="K48" s="102" t="str">
        <f>IFERROR(CONCATENATE(INDEX('8- Políticas de Administración '!$B$16:$F$53,MATCH('5- Identificación de Riesgos'!J48,'8- Políticas de Administración '!$C$16:$C$54,0),1)," - ",L48),"")</f>
        <v>Moderado - 3</v>
      </c>
      <c r="L48" s="137">
        <f>IFERROR(VLOOKUP(INDEX('8- Políticas de Administración '!$B$16:$F$63,MATCH('5- Identificación de Riesgos'!J48,'8- Políticas de Administración '!$C$16:$C$64,0),1),'8- Políticas de Administración '!$B$16:$F$64,5,FALSE),"")</f>
        <v>3</v>
      </c>
      <c r="M48" s="391" t="str">
        <f>IFERROR(CONCATENATE(INDEX('8- Políticas de Administración '!$B$16:$F$53,MATCH(ROUND(AVERAGE(L48:L57),0),'8- Políticas de Administración '!$F$16:$F$53,0),1)," - ",ROUND(AVERAGE(L48:L57),0)),"")</f>
        <v>Mayor - 4</v>
      </c>
      <c r="N48" s="426" t="str">
        <f>IFERROR(CONCATENATE(VLOOKUP((LEFT(H48,LEN(H48)-4)&amp;LEFT(M48,LEN(M48)-4)),'9- Matriz de Calor '!$D$18:$E$42,2,0)," - ",RIGHT(H48,1)*RIGHT(M48,1)),"")</f>
        <v>Alto  - 4</v>
      </c>
      <c r="O48" s="452">
        <f>RIGHT(H48,1)*RIGHT(M48,1)</f>
        <v>4</v>
      </c>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c r="DJ48" s="89"/>
      <c r="DK48" s="89"/>
      <c r="DL48" s="89"/>
      <c r="DM48" s="89"/>
      <c r="DN48" s="89"/>
      <c r="DO48" s="89"/>
      <c r="DP48" s="89"/>
      <c r="DQ48" s="89"/>
      <c r="DR48" s="89"/>
      <c r="DS48" s="89"/>
      <c r="DT48" s="89"/>
      <c r="DU48" s="89"/>
      <c r="DV48" s="89"/>
      <c r="DW48" s="89"/>
      <c r="DX48" s="89"/>
      <c r="DY48" s="89"/>
      <c r="DZ48" s="89"/>
      <c r="EA48" s="89"/>
      <c r="EB48" s="89"/>
      <c r="EC48" s="89"/>
      <c r="ED48" s="89"/>
      <c r="EE48" s="89"/>
      <c r="EF48" s="89"/>
      <c r="EG48" s="89"/>
      <c r="EH48" s="89"/>
      <c r="EI48" s="89"/>
      <c r="EJ48" s="89"/>
      <c r="EK48" s="89"/>
      <c r="EL48" s="89"/>
      <c r="EM48" s="89"/>
      <c r="EN48" s="89"/>
      <c r="EO48" s="89"/>
      <c r="EP48" s="89"/>
      <c r="EQ48" s="89"/>
      <c r="ER48" s="89"/>
      <c r="ES48" s="89"/>
      <c r="ET48" s="89"/>
      <c r="EU48" s="89"/>
      <c r="EV48" s="89"/>
      <c r="EW48" s="89"/>
      <c r="EX48" s="89"/>
      <c r="EY48" s="89"/>
      <c r="EZ48" s="89"/>
      <c r="FA48" s="89"/>
      <c r="FB48" s="89"/>
      <c r="FC48" s="89"/>
      <c r="FD48" s="89"/>
      <c r="FE48" s="89"/>
      <c r="FF48" s="89"/>
      <c r="FG48" s="89"/>
      <c r="FH48" s="89"/>
      <c r="FI48" s="89"/>
      <c r="FJ48" s="89"/>
      <c r="FK48" s="89"/>
      <c r="FL48" s="89"/>
      <c r="FM48" s="89"/>
      <c r="FN48" s="89"/>
      <c r="FO48" s="89"/>
      <c r="FP48" s="89"/>
      <c r="FQ48" s="89"/>
      <c r="FR48" s="89"/>
      <c r="FS48" s="89"/>
      <c r="FT48" s="89"/>
      <c r="FU48" s="89"/>
      <c r="FV48" s="89"/>
      <c r="FW48" s="89"/>
      <c r="FX48" s="89"/>
      <c r="FY48" s="89"/>
      <c r="FZ48" s="89"/>
      <c r="GA48" s="89"/>
      <c r="GB48" s="89"/>
      <c r="GC48" s="89"/>
      <c r="GD48" s="89"/>
      <c r="GE48" s="89"/>
      <c r="GF48" s="89"/>
      <c r="GG48" s="89"/>
      <c r="GH48" s="89"/>
      <c r="GI48" s="89"/>
      <c r="GJ48" s="89"/>
      <c r="GK48" s="89"/>
      <c r="GL48" s="89"/>
      <c r="GM48" s="89"/>
      <c r="GN48" s="89"/>
      <c r="GO48" s="89"/>
      <c r="GP48" s="89"/>
      <c r="GQ48" s="89"/>
      <c r="GR48" s="89"/>
      <c r="GS48" s="89"/>
      <c r="GT48" s="89"/>
      <c r="GU48" s="89"/>
      <c r="GV48" s="89"/>
      <c r="GW48" s="89"/>
      <c r="GX48" s="89"/>
      <c r="GY48" s="89"/>
      <c r="GZ48" s="89"/>
      <c r="HA48" s="89"/>
      <c r="HB48" s="89"/>
      <c r="HC48" s="89"/>
      <c r="HD48" s="89"/>
      <c r="HE48" s="89"/>
      <c r="HF48" s="89"/>
      <c r="HG48" s="89"/>
      <c r="HH48" s="89"/>
      <c r="HI48" s="89"/>
      <c r="HJ48" s="89"/>
      <c r="HK48" s="89"/>
      <c r="HL48" s="89"/>
      <c r="HM48" s="89"/>
      <c r="HN48" s="89"/>
      <c r="HO48" s="89"/>
      <c r="HP48" s="89"/>
      <c r="HQ48" s="89"/>
      <c r="HR48" s="89"/>
      <c r="HS48" s="89"/>
      <c r="HT48" s="89"/>
      <c r="HU48" s="89"/>
      <c r="HV48" s="89"/>
      <c r="HW48" s="89"/>
      <c r="HX48" s="89"/>
      <c r="HY48" s="89"/>
      <c r="HZ48" s="89"/>
      <c r="IA48" s="89"/>
      <c r="IB48" s="89"/>
      <c r="IC48" s="89"/>
      <c r="ID48" s="89"/>
      <c r="IE48" s="89"/>
      <c r="IF48" s="89"/>
      <c r="IG48" s="89"/>
      <c r="IH48" s="89"/>
      <c r="II48" s="89"/>
      <c r="IJ48" s="89"/>
      <c r="IK48" s="89"/>
      <c r="IL48" s="89"/>
      <c r="IM48" s="89"/>
      <c r="IN48" s="89"/>
      <c r="IO48" s="89"/>
      <c r="IP48" s="89"/>
      <c r="IQ48" s="89"/>
      <c r="IR48" s="89"/>
      <c r="IS48" s="89"/>
      <c r="IT48" s="89"/>
      <c r="IU48" s="89"/>
      <c r="IV48" s="89"/>
      <c r="IW48" s="89"/>
    </row>
    <row r="49" spans="1:257" s="90" customFormat="1" ht="30" hidden="1">
      <c r="A49" s="410"/>
      <c r="B49" s="392"/>
      <c r="C49" s="401"/>
      <c r="D49" s="183" t="s">
        <v>349</v>
      </c>
      <c r="E49" s="404"/>
      <c r="F49" s="404"/>
      <c r="G49" s="395"/>
      <c r="H49" s="398"/>
      <c r="I49" s="103" t="s">
        <v>314</v>
      </c>
      <c r="J49" s="141" t="s">
        <v>321</v>
      </c>
      <c r="K49" s="103" t="str">
        <f>IFERROR(CONCATENATE(INDEX('8- Políticas de Administración '!$B$16:$F$53,MATCH('5- Identificación de Riesgos'!J49,'8- Políticas de Administración '!$C$16:$C$54,0),1)," - ",L49),"")</f>
        <v>Mayor - 4</v>
      </c>
      <c r="L49" s="136">
        <f>IFERROR(VLOOKUP(INDEX('8- Políticas de Administración '!$B$16:$F$63,MATCH('5- Identificación de Riesgos'!J49,'8- Políticas de Administración '!$C$16:$C$64,0),1),'8- Políticas de Administración '!$B$16:$F$64,5,FALSE),"")</f>
        <v>4</v>
      </c>
      <c r="M49" s="392"/>
      <c r="N49" s="427"/>
      <c r="O49" s="452"/>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c r="DJ49" s="89"/>
      <c r="DK49" s="89"/>
      <c r="DL49" s="89"/>
      <c r="DM49" s="89"/>
      <c r="DN49" s="89"/>
      <c r="DO49" s="89"/>
      <c r="DP49" s="89"/>
      <c r="DQ49" s="89"/>
      <c r="DR49" s="89"/>
      <c r="DS49" s="89"/>
      <c r="DT49" s="89"/>
      <c r="DU49" s="89"/>
      <c r="DV49" s="89"/>
      <c r="DW49" s="89"/>
      <c r="DX49" s="89"/>
      <c r="DY49" s="89"/>
      <c r="DZ49" s="89"/>
      <c r="EA49" s="89"/>
      <c r="EB49" s="89"/>
      <c r="EC49" s="89"/>
      <c r="ED49" s="89"/>
      <c r="EE49" s="89"/>
      <c r="EF49" s="89"/>
      <c r="EG49" s="89"/>
      <c r="EH49" s="89"/>
      <c r="EI49" s="89"/>
      <c r="EJ49" s="89"/>
      <c r="EK49" s="89"/>
      <c r="EL49" s="89"/>
      <c r="EM49" s="89"/>
      <c r="EN49" s="89"/>
      <c r="EO49" s="89"/>
      <c r="EP49" s="89"/>
      <c r="EQ49" s="89"/>
      <c r="ER49" s="89"/>
      <c r="ES49" s="89"/>
      <c r="ET49" s="89"/>
      <c r="EU49" s="89"/>
      <c r="EV49" s="89"/>
      <c r="EW49" s="89"/>
      <c r="EX49" s="89"/>
      <c r="EY49" s="89"/>
      <c r="EZ49" s="89"/>
      <c r="FA49" s="89"/>
      <c r="FB49" s="89"/>
      <c r="FC49" s="89"/>
      <c r="FD49" s="89"/>
      <c r="FE49" s="89"/>
      <c r="FF49" s="89"/>
      <c r="FG49" s="89"/>
      <c r="FH49" s="89"/>
      <c r="FI49" s="89"/>
      <c r="FJ49" s="89"/>
      <c r="FK49" s="89"/>
      <c r="FL49" s="89"/>
      <c r="FM49" s="89"/>
      <c r="FN49" s="89"/>
      <c r="FO49" s="89"/>
      <c r="FP49" s="89"/>
      <c r="FQ49" s="89"/>
      <c r="FR49" s="89"/>
      <c r="FS49" s="89"/>
      <c r="FT49" s="89"/>
      <c r="FU49" s="89"/>
      <c r="FV49" s="89"/>
      <c r="FW49" s="89"/>
      <c r="FX49" s="89"/>
      <c r="FY49" s="89"/>
      <c r="FZ49" s="89"/>
      <c r="GA49" s="89"/>
      <c r="GB49" s="89"/>
      <c r="GC49" s="89"/>
      <c r="GD49" s="89"/>
      <c r="GE49" s="89"/>
      <c r="GF49" s="89"/>
      <c r="GG49" s="89"/>
      <c r="GH49" s="89"/>
      <c r="GI49" s="89"/>
      <c r="GJ49" s="89"/>
      <c r="GK49" s="89"/>
      <c r="GL49" s="89"/>
      <c r="GM49" s="89"/>
      <c r="GN49" s="89"/>
      <c r="GO49" s="89"/>
      <c r="GP49" s="89"/>
      <c r="GQ49" s="89"/>
      <c r="GR49" s="89"/>
      <c r="GS49" s="89"/>
      <c r="GT49" s="89"/>
      <c r="GU49" s="89"/>
      <c r="GV49" s="89"/>
      <c r="GW49" s="89"/>
      <c r="GX49" s="89"/>
      <c r="GY49" s="89"/>
      <c r="GZ49" s="89"/>
      <c r="HA49" s="89"/>
      <c r="HB49" s="89"/>
      <c r="HC49" s="89"/>
      <c r="HD49" s="89"/>
      <c r="HE49" s="89"/>
      <c r="HF49" s="89"/>
      <c r="HG49" s="89"/>
      <c r="HH49" s="89"/>
      <c r="HI49" s="89"/>
      <c r="HJ49" s="89"/>
      <c r="HK49" s="89"/>
      <c r="HL49" s="89"/>
      <c r="HM49" s="89"/>
      <c r="HN49" s="89"/>
      <c r="HO49" s="89"/>
      <c r="HP49" s="89"/>
      <c r="HQ49" s="89"/>
      <c r="HR49" s="89"/>
      <c r="HS49" s="89"/>
      <c r="HT49" s="89"/>
      <c r="HU49" s="89"/>
      <c r="HV49" s="89"/>
      <c r="HW49" s="89"/>
      <c r="HX49" s="89"/>
      <c r="HY49" s="89"/>
      <c r="HZ49" s="89"/>
      <c r="IA49" s="89"/>
      <c r="IB49" s="89"/>
      <c r="IC49" s="89"/>
      <c r="ID49" s="89"/>
      <c r="IE49" s="89"/>
      <c r="IF49" s="89"/>
      <c r="IG49" s="89"/>
      <c r="IH49" s="89"/>
      <c r="II49" s="89"/>
      <c r="IJ49" s="89"/>
      <c r="IK49" s="89"/>
      <c r="IL49" s="89"/>
      <c r="IM49" s="89"/>
      <c r="IN49" s="89"/>
      <c r="IO49" s="89"/>
      <c r="IP49" s="89"/>
      <c r="IQ49" s="89"/>
      <c r="IR49" s="89"/>
      <c r="IS49" s="89"/>
      <c r="IT49" s="89"/>
      <c r="IU49" s="89"/>
      <c r="IV49" s="89"/>
      <c r="IW49" s="89"/>
    </row>
    <row r="50" spans="1:257" s="90" customFormat="1" ht="30" hidden="1">
      <c r="A50" s="410"/>
      <c r="B50" s="392"/>
      <c r="C50" s="401"/>
      <c r="D50" s="180" t="s">
        <v>350</v>
      </c>
      <c r="E50" s="404"/>
      <c r="F50" s="404"/>
      <c r="G50" s="395"/>
      <c r="H50" s="398"/>
      <c r="I50" s="103"/>
      <c r="J50" s="141"/>
      <c r="K50" s="103" t="str">
        <f>IFERROR(CONCATENATE(INDEX('8- Políticas de Administración '!$B$16:$F$53,MATCH('5- Identificación de Riesgos'!J50,'8- Políticas de Administración '!$C$16:$C$54,0),1)," - ",L50),"")</f>
        <v/>
      </c>
      <c r="L50" s="136" t="str">
        <f>IFERROR(VLOOKUP(INDEX('8- Políticas de Administración '!$B$16:$F$63,MATCH('5- Identificación de Riesgos'!J50,'8- Políticas de Administración '!$C$16:$C$64,0),1),'8- Políticas de Administración '!$B$16:$F$64,5,FALSE),"")</f>
        <v/>
      </c>
      <c r="M50" s="392"/>
      <c r="N50" s="427"/>
      <c r="O50" s="452"/>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c r="FE50" s="89"/>
      <c r="FF50" s="89"/>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89"/>
      <c r="HM50" s="89"/>
      <c r="HN50" s="89"/>
      <c r="HO50" s="89"/>
      <c r="HP50" s="89"/>
      <c r="HQ50" s="89"/>
      <c r="HR50" s="89"/>
      <c r="HS50" s="89"/>
      <c r="HT50" s="89"/>
      <c r="HU50" s="89"/>
      <c r="HV50" s="89"/>
      <c r="HW50" s="89"/>
      <c r="HX50" s="89"/>
      <c r="HY50" s="89"/>
      <c r="HZ50" s="89"/>
      <c r="IA50" s="89"/>
      <c r="IB50" s="89"/>
      <c r="IC50" s="89"/>
      <c r="ID50" s="89"/>
      <c r="IE50" s="89"/>
      <c r="IF50" s="89"/>
      <c r="IG50" s="89"/>
      <c r="IH50" s="89"/>
      <c r="II50" s="89"/>
      <c r="IJ50" s="89"/>
      <c r="IK50" s="89"/>
      <c r="IL50" s="89"/>
      <c r="IM50" s="89"/>
      <c r="IN50" s="89"/>
      <c r="IO50" s="89"/>
      <c r="IP50" s="89"/>
      <c r="IQ50" s="89"/>
      <c r="IR50" s="89"/>
      <c r="IS50" s="89"/>
      <c r="IT50" s="89"/>
      <c r="IU50" s="89"/>
      <c r="IV50" s="89"/>
      <c r="IW50" s="89"/>
    </row>
    <row r="51" spans="1:257" s="90" customFormat="1" hidden="1">
      <c r="A51" s="410"/>
      <c r="B51" s="392"/>
      <c r="C51" s="401"/>
      <c r="D51" s="180"/>
      <c r="E51" s="404"/>
      <c r="F51" s="404"/>
      <c r="G51" s="395"/>
      <c r="H51" s="398"/>
      <c r="I51" s="103"/>
      <c r="J51" s="141"/>
      <c r="K51" s="103" t="str">
        <f>IFERROR(CONCATENATE(INDEX('8- Políticas de Administración '!$B$16:$F$53,MATCH('5- Identificación de Riesgos'!J51,'8- Políticas de Administración '!$C$16:$C$54,0),1)," - ",L51),"")</f>
        <v/>
      </c>
      <c r="L51" s="136" t="str">
        <f>IFERROR(VLOOKUP(INDEX('8- Políticas de Administración '!$B$16:$F$63,MATCH('5- Identificación de Riesgos'!J51,'8- Políticas de Administración '!$C$16:$C$64,0),1),'8- Políticas de Administración '!$B$16:$F$64,5,FALSE),"")</f>
        <v/>
      </c>
      <c r="M51" s="392"/>
      <c r="N51" s="427"/>
      <c r="O51" s="452"/>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c r="CV51" s="89"/>
      <c r="CW51" s="89"/>
      <c r="CX51" s="89"/>
      <c r="CY51" s="89"/>
      <c r="CZ51" s="89"/>
      <c r="DA51" s="89"/>
      <c r="DB51" s="89"/>
      <c r="DC51" s="89"/>
      <c r="DD51" s="89"/>
      <c r="DE51" s="89"/>
      <c r="DF51" s="89"/>
      <c r="DG51" s="89"/>
      <c r="DH51" s="89"/>
      <c r="DI51" s="89"/>
      <c r="DJ51" s="89"/>
      <c r="DK51" s="89"/>
      <c r="DL51" s="89"/>
      <c r="DM51" s="89"/>
      <c r="DN51" s="89"/>
      <c r="DO51" s="89"/>
      <c r="DP51" s="89"/>
      <c r="DQ51" s="89"/>
      <c r="DR51" s="89"/>
      <c r="DS51" s="89"/>
      <c r="DT51" s="89"/>
      <c r="DU51" s="89"/>
      <c r="DV51" s="89"/>
      <c r="DW51" s="89"/>
      <c r="DX51" s="89"/>
      <c r="DY51" s="89"/>
      <c r="DZ51" s="89"/>
      <c r="EA51" s="89"/>
      <c r="EB51" s="89"/>
      <c r="EC51" s="89"/>
      <c r="ED51" s="89"/>
      <c r="EE51" s="89"/>
      <c r="EF51" s="89"/>
      <c r="EG51" s="89"/>
      <c r="EH51" s="89"/>
      <c r="EI51" s="89"/>
      <c r="EJ51" s="89"/>
      <c r="EK51" s="89"/>
      <c r="EL51" s="89"/>
      <c r="EM51" s="89"/>
      <c r="EN51" s="89"/>
      <c r="EO51" s="89"/>
      <c r="EP51" s="89"/>
      <c r="EQ51" s="89"/>
      <c r="ER51" s="89"/>
      <c r="ES51" s="89"/>
      <c r="ET51" s="89"/>
      <c r="EU51" s="89"/>
      <c r="EV51" s="89"/>
      <c r="EW51" s="89"/>
      <c r="EX51" s="89"/>
      <c r="EY51" s="89"/>
      <c r="EZ51" s="89"/>
      <c r="FA51" s="89"/>
      <c r="FB51" s="89"/>
      <c r="FC51" s="89"/>
      <c r="FD51" s="89"/>
      <c r="FE51" s="89"/>
      <c r="FF51" s="89"/>
      <c r="FG51" s="89"/>
      <c r="FH51" s="89"/>
      <c r="FI51" s="89"/>
      <c r="FJ51" s="89"/>
      <c r="FK51" s="89"/>
      <c r="FL51" s="89"/>
      <c r="FM51" s="89"/>
      <c r="FN51" s="89"/>
      <c r="FO51" s="89"/>
      <c r="FP51" s="89"/>
      <c r="FQ51" s="89"/>
      <c r="FR51" s="89"/>
      <c r="FS51" s="89"/>
      <c r="FT51" s="89"/>
      <c r="FU51" s="89"/>
      <c r="FV51" s="89"/>
      <c r="FW51" s="89"/>
      <c r="FX51" s="89"/>
      <c r="FY51" s="89"/>
      <c r="FZ51" s="89"/>
      <c r="GA51" s="89"/>
      <c r="GB51" s="89"/>
      <c r="GC51" s="89"/>
      <c r="GD51" s="89"/>
      <c r="GE51" s="89"/>
      <c r="GF51" s="89"/>
      <c r="GG51" s="89"/>
      <c r="GH51" s="89"/>
      <c r="GI51" s="89"/>
      <c r="GJ51" s="89"/>
      <c r="GK51" s="89"/>
      <c r="GL51" s="89"/>
      <c r="GM51" s="89"/>
      <c r="GN51" s="89"/>
      <c r="GO51" s="89"/>
      <c r="GP51" s="89"/>
      <c r="GQ51" s="89"/>
      <c r="GR51" s="89"/>
      <c r="GS51" s="89"/>
      <c r="GT51" s="89"/>
      <c r="GU51" s="89"/>
      <c r="GV51" s="89"/>
      <c r="GW51" s="89"/>
      <c r="GX51" s="89"/>
      <c r="GY51" s="89"/>
      <c r="GZ51" s="89"/>
      <c r="HA51" s="89"/>
      <c r="HB51" s="89"/>
      <c r="HC51" s="89"/>
      <c r="HD51" s="89"/>
      <c r="HE51" s="89"/>
      <c r="HF51" s="89"/>
      <c r="HG51" s="89"/>
      <c r="HH51" s="89"/>
      <c r="HI51" s="89"/>
      <c r="HJ51" s="89"/>
      <c r="HK51" s="89"/>
      <c r="HL51" s="89"/>
      <c r="HM51" s="89"/>
      <c r="HN51" s="89"/>
      <c r="HO51" s="89"/>
      <c r="HP51" s="89"/>
      <c r="HQ51" s="89"/>
      <c r="HR51" s="89"/>
      <c r="HS51" s="89"/>
      <c r="HT51" s="89"/>
      <c r="HU51" s="89"/>
      <c r="HV51" s="89"/>
      <c r="HW51" s="89"/>
      <c r="HX51" s="89"/>
      <c r="HY51" s="89"/>
      <c r="HZ51" s="89"/>
      <c r="IA51" s="89"/>
      <c r="IB51" s="89"/>
      <c r="IC51" s="89"/>
      <c r="ID51" s="89"/>
      <c r="IE51" s="89"/>
      <c r="IF51" s="89"/>
      <c r="IG51" s="89"/>
      <c r="IH51" s="89"/>
      <c r="II51" s="89"/>
      <c r="IJ51" s="89"/>
      <c r="IK51" s="89"/>
      <c r="IL51" s="89"/>
      <c r="IM51" s="89"/>
      <c r="IN51" s="89"/>
      <c r="IO51" s="89"/>
      <c r="IP51" s="89"/>
      <c r="IQ51" s="89"/>
      <c r="IR51" s="89"/>
      <c r="IS51" s="89"/>
      <c r="IT51" s="89"/>
      <c r="IU51" s="89"/>
      <c r="IV51" s="89"/>
      <c r="IW51" s="89"/>
    </row>
    <row r="52" spans="1:257" s="90" customFormat="1" hidden="1">
      <c r="A52" s="410"/>
      <c r="B52" s="392"/>
      <c r="C52" s="401"/>
      <c r="D52" s="180"/>
      <c r="E52" s="404"/>
      <c r="F52" s="404"/>
      <c r="G52" s="395"/>
      <c r="H52" s="398"/>
      <c r="I52" s="103"/>
      <c r="J52" s="141"/>
      <c r="K52" s="103" t="str">
        <f>IFERROR(CONCATENATE(INDEX('8- Políticas de Administración '!$B$16:$F$53,MATCH('5- Identificación de Riesgos'!J52,'8- Políticas de Administración '!$C$16:$C$54,0),1)," - ",L52),"")</f>
        <v/>
      </c>
      <c r="L52" s="136" t="str">
        <f>IFERROR(VLOOKUP(INDEX('8- Políticas de Administración '!$B$16:$F$63,MATCH('5- Identificación de Riesgos'!J52,'8- Políticas de Administración '!$C$16:$C$64,0),1),'8- Políticas de Administración '!$B$16:$F$64,5,FALSE),"")</f>
        <v/>
      </c>
      <c r="M52" s="392"/>
      <c r="N52" s="427"/>
      <c r="O52" s="452"/>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c r="DA52" s="89"/>
      <c r="DB52" s="89"/>
      <c r="DC52" s="89"/>
      <c r="DD52" s="89"/>
      <c r="DE52" s="89"/>
      <c r="DF52" s="89"/>
      <c r="DG52" s="89"/>
      <c r="DH52" s="89"/>
      <c r="DI52" s="89"/>
      <c r="DJ52" s="89"/>
      <c r="DK52" s="89"/>
      <c r="DL52" s="89"/>
      <c r="DM52" s="89"/>
      <c r="DN52" s="89"/>
      <c r="DO52" s="89"/>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c r="EU52" s="89"/>
      <c r="EV52" s="89"/>
      <c r="EW52" s="89"/>
      <c r="EX52" s="89"/>
      <c r="EY52" s="89"/>
      <c r="EZ52" s="89"/>
      <c r="FA52" s="89"/>
      <c r="FB52" s="89"/>
      <c r="FC52" s="89"/>
      <c r="FD52" s="89"/>
      <c r="FE52" s="89"/>
      <c r="FF52" s="89"/>
      <c r="FG52" s="89"/>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c r="IT52" s="89"/>
      <c r="IU52" s="89"/>
      <c r="IV52" s="89"/>
      <c r="IW52" s="89"/>
    </row>
    <row r="53" spans="1:257" s="90" customFormat="1" hidden="1">
      <c r="A53" s="410"/>
      <c r="B53" s="392"/>
      <c r="C53" s="401"/>
      <c r="D53" s="180"/>
      <c r="E53" s="404"/>
      <c r="F53" s="404"/>
      <c r="G53" s="395"/>
      <c r="H53" s="398"/>
      <c r="I53" s="103"/>
      <c r="J53" s="141"/>
      <c r="K53" s="103" t="str">
        <f>IFERROR(CONCATENATE(INDEX('8- Políticas de Administración '!$B$16:$F$53,MATCH('5- Identificación de Riesgos'!J53,'8- Políticas de Administración '!$C$16:$C$54,0),1)," - ",L53),"")</f>
        <v/>
      </c>
      <c r="L53" s="136" t="str">
        <f>IFERROR(VLOOKUP(INDEX('8- Políticas de Administración '!$B$16:$F$63,MATCH('5- Identificación de Riesgos'!J53,'8- Políticas de Administración '!$C$16:$C$64,0),1),'8- Políticas de Administración '!$B$16:$F$64,5,FALSE),"")</f>
        <v/>
      </c>
      <c r="M53" s="392"/>
      <c r="N53" s="427"/>
      <c r="O53" s="452"/>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c r="DA53" s="89"/>
      <c r="DB53" s="89"/>
      <c r="DC53" s="89"/>
      <c r="DD53" s="89"/>
      <c r="DE53" s="89"/>
      <c r="DF53" s="89"/>
      <c r="DG53" s="89"/>
      <c r="DH53" s="89"/>
      <c r="DI53" s="89"/>
      <c r="DJ53" s="89"/>
      <c r="DK53" s="89"/>
      <c r="DL53" s="89"/>
      <c r="DM53" s="89"/>
      <c r="DN53" s="89"/>
      <c r="DO53" s="89"/>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c r="EW53" s="89"/>
      <c r="EX53" s="89"/>
      <c r="EY53" s="89"/>
      <c r="EZ53" s="89"/>
      <c r="FA53" s="89"/>
      <c r="FB53" s="89"/>
      <c r="FC53" s="89"/>
      <c r="FD53" s="89"/>
      <c r="FE53" s="89"/>
      <c r="FF53" s="89"/>
      <c r="FG53" s="89"/>
      <c r="FH53" s="89"/>
      <c r="FI53" s="89"/>
      <c r="FJ53" s="89"/>
      <c r="FK53" s="89"/>
      <c r="FL53" s="89"/>
      <c r="FM53" s="89"/>
      <c r="FN53" s="89"/>
      <c r="FO53" s="89"/>
      <c r="FP53" s="89"/>
      <c r="FQ53" s="89"/>
      <c r="FR53" s="89"/>
      <c r="FS53" s="89"/>
      <c r="FT53" s="89"/>
      <c r="FU53" s="89"/>
      <c r="FV53" s="89"/>
      <c r="FW53" s="89"/>
      <c r="FX53" s="89"/>
      <c r="FY53" s="89"/>
      <c r="FZ53" s="89"/>
      <c r="GA53" s="89"/>
      <c r="GB53" s="89"/>
      <c r="GC53" s="89"/>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c r="HX53" s="89"/>
      <c r="HY53" s="89"/>
      <c r="HZ53" s="89"/>
      <c r="IA53" s="89"/>
      <c r="IB53" s="89"/>
      <c r="IC53" s="89"/>
      <c r="ID53" s="89"/>
      <c r="IE53" s="89"/>
      <c r="IF53" s="89"/>
      <c r="IG53" s="89"/>
      <c r="IH53" s="89"/>
      <c r="II53" s="89"/>
      <c r="IJ53" s="89"/>
      <c r="IK53" s="89"/>
      <c r="IL53" s="89"/>
      <c r="IM53" s="89"/>
      <c r="IN53" s="89"/>
      <c r="IO53" s="89"/>
      <c r="IP53" s="89"/>
      <c r="IQ53" s="89"/>
      <c r="IR53" s="89"/>
      <c r="IS53" s="89"/>
      <c r="IT53" s="89"/>
      <c r="IU53" s="89"/>
      <c r="IV53" s="89"/>
      <c r="IW53" s="89"/>
    </row>
    <row r="54" spans="1:257" s="90" customFormat="1" hidden="1">
      <c r="A54" s="410"/>
      <c r="B54" s="392"/>
      <c r="C54" s="401"/>
      <c r="D54" s="180"/>
      <c r="E54" s="404"/>
      <c r="F54" s="404"/>
      <c r="G54" s="395"/>
      <c r="H54" s="398"/>
      <c r="I54" s="103"/>
      <c r="J54" s="141"/>
      <c r="K54" s="103" t="str">
        <f>IFERROR(CONCATENATE(INDEX('8- Políticas de Administración '!$B$16:$F$53,MATCH('5- Identificación de Riesgos'!J54,'8- Políticas de Administración '!$C$16:$C$54,0),1)," - ",L54),"")</f>
        <v/>
      </c>
      <c r="L54" s="136" t="str">
        <f>IFERROR(VLOOKUP(INDEX('8- Políticas de Administración '!$B$16:$F$63,MATCH('5- Identificación de Riesgos'!J54,'8- Políticas de Administración '!$C$16:$C$64,0),1),'8- Políticas de Administración '!$B$16:$F$64,5,FALSE),"")</f>
        <v/>
      </c>
      <c r="M54" s="392"/>
      <c r="N54" s="427"/>
      <c r="O54" s="452"/>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c r="CV54" s="89"/>
      <c r="CW54" s="89"/>
      <c r="CX54" s="89"/>
      <c r="CY54" s="89"/>
      <c r="CZ54" s="89"/>
      <c r="DA54" s="89"/>
      <c r="DB54" s="89"/>
      <c r="DC54" s="89"/>
      <c r="DD54" s="89"/>
      <c r="DE54" s="89"/>
      <c r="DF54" s="89"/>
      <c r="DG54" s="89"/>
      <c r="DH54" s="89"/>
      <c r="DI54" s="89"/>
      <c r="DJ54" s="89"/>
      <c r="DK54" s="89"/>
      <c r="DL54" s="89"/>
      <c r="DM54" s="89"/>
      <c r="DN54" s="89"/>
      <c r="DO54" s="89"/>
      <c r="DP54" s="89"/>
      <c r="DQ54" s="89"/>
      <c r="DR54" s="89"/>
      <c r="DS54" s="89"/>
      <c r="DT54" s="89"/>
      <c r="DU54" s="89"/>
      <c r="DV54" s="89"/>
      <c r="DW54" s="89"/>
      <c r="DX54" s="89"/>
      <c r="DY54" s="89"/>
      <c r="DZ54" s="89"/>
      <c r="EA54" s="89"/>
      <c r="EB54" s="89"/>
      <c r="EC54" s="89"/>
      <c r="ED54" s="89"/>
      <c r="EE54" s="89"/>
      <c r="EF54" s="89"/>
      <c r="EG54" s="89"/>
      <c r="EH54" s="89"/>
      <c r="EI54" s="89"/>
      <c r="EJ54" s="89"/>
      <c r="EK54" s="89"/>
      <c r="EL54" s="89"/>
      <c r="EM54" s="89"/>
      <c r="EN54" s="89"/>
      <c r="EO54" s="89"/>
      <c r="EP54" s="89"/>
      <c r="EQ54" s="89"/>
      <c r="ER54" s="89"/>
      <c r="ES54" s="89"/>
      <c r="ET54" s="89"/>
      <c r="EU54" s="89"/>
      <c r="EV54" s="89"/>
      <c r="EW54" s="89"/>
      <c r="EX54" s="89"/>
      <c r="EY54" s="89"/>
      <c r="EZ54" s="89"/>
      <c r="FA54" s="89"/>
      <c r="FB54" s="89"/>
      <c r="FC54" s="89"/>
      <c r="FD54" s="89"/>
      <c r="FE54" s="89"/>
      <c r="FF54" s="89"/>
      <c r="FG54" s="89"/>
      <c r="FH54" s="89"/>
      <c r="FI54" s="89"/>
      <c r="FJ54" s="89"/>
      <c r="FK54" s="89"/>
      <c r="FL54" s="89"/>
      <c r="FM54" s="89"/>
      <c r="FN54" s="89"/>
      <c r="FO54" s="89"/>
      <c r="FP54" s="89"/>
      <c r="FQ54" s="89"/>
      <c r="FR54" s="89"/>
      <c r="FS54" s="89"/>
      <c r="FT54" s="89"/>
      <c r="FU54" s="89"/>
      <c r="FV54" s="89"/>
      <c r="FW54" s="89"/>
      <c r="FX54" s="89"/>
      <c r="FY54" s="89"/>
      <c r="FZ54" s="89"/>
      <c r="GA54" s="89"/>
      <c r="GB54" s="89"/>
      <c r="GC54" s="89"/>
      <c r="GD54" s="89"/>
      <c r="GE54" s="89"/>
      <c r="GF54" s="89"/>
      <c r="GG54" s="89"/>
      <c r="GH54" s="89"/>
      <c r="GI54" s="89"/>
      <c r="GJ54" s="89"/>
      <c r="GK54" s="89"/>
      <c r="GL54" s="89"/>
      <c r="GM54" s="89"/>
      <c r="GN54" s="89"/>
      <c r="GO54" s="89"/>
      <c r="GP54" s="89"/>
      <c r="GQ54" s="89"/>
      <c r="GR54" s="89"/>
      <c r="GS54" s="89"/>
      <c r="GT54" s="89"/>
      <c r="GU54" s="89"/>
      <c r="GV54" s="89"/>
      <c r="GW54" s="89"/>
      <c r="GX54" s="89"/>
      <c r="GY54" s="89"/>
      <c r="GZ54" s="89"/>
      <c r="HA54" s="89"/>
      <c r="HB54" s="89"/>
      <c r="HC54" s="89"/>
      <c r="HD54" s="89"/>
      <c r="HE54" s="89"/>
      <c r="HF54" s="89"/>
      <c r="HG54" s="89"/>
      <c r="HH54" s="89"/>
      <c r="HI54" s="89"/>
      <c r="HJ54" s="89"/>
      <c r="HK54" s="89"/>
      <c r="HL54" s="89"/>
      <c r="HM54" s="89"/>
      <c r="HN54" s="89"/>
      <c r="HO54" s="89"/>
      <c r="HP54" s="89"/>
      <c r="HQ54" s="89"/>
      <c r="HR54" s="89"/>
      <c r="HS54" s="89"/>
      <c r="HT54" s="89"/>
      <c r="HU54" s="89"/>
      <c r="HV54" s="89"/>
      <c r="HW54" s="89"/>
      <c r="HX54" s="89"/>
      <c r="HY54" s="89"/>
      <c r="HZ54" s="89"/>
      <c r="IA54" s="89"/>
      <c r="IB54" s="89"/>
      <c r="IC54" s="89"/>
      <c r="ID54" s="89"/>
      <c r="IE54" s="89"/>
      <c r="IF54" s="89"/>
      <c r="IG54" s="89"/>
      <c r="IH54" s="89"/>
      <c r="II54" s="89"/>
      <c r="IJ54" s="89"/>
      <c r="IK54" s="89"/>
      <c r="IL54" s="89"/>
      <c r="IM54" s="89"/>
      <c r="IN54" s="89"/>
      <c r="IO54" s="89"/>
      <c r="IP54" s="89"/>
      <c r="IQ54" s="89"/>
      <c r="IR54" s="89"/>
      <c r="IS54" s="89"/>
      <c r="IT54" s="89"/>
      <c r="IU54" s="89"/>
      <c r="IV54" s="89"/>
      <c r="IW54" s="89"/>
    </row>
    <row r="55" spans="1:257" s="90" customFormat="1" hidden="1">
      <c r="A55" s="410"/>
      <c r="B55" s="392"/>
      <c r="C55" s="401"/>
      <c r="D55" s="180"/>
      <c r="E55" s="404"/>
      <c r="F55" s="404"/>
      <c r="G55" s="395"/>
      <c r="H55" s="398"/>
      <c r="I55" s="103"/>
      <c r="J55" s="141"/>
      <c r="K55" s="103" t="str">
        <f>IFERROR(CONCATENATE(INDEX('8- Políticas de Administración '!$B$16:$F$53,MATCH('5- Identificación de Riesgos'!J55,'8- Políticas de Administración '!$C$16:$C$54,0),1)," - ",L55),"")</f>
        <v/>
      </c>
      <c r="L55" s="136" t="str">
        <f>IFERROR(VLOOKUP(INDEX('8- Políticas de Administración '!$B$16:$F$63,MATCH('5- Identificación de Riesgos'!J55,'8- Políticas de Administración '!$C$16:$C$64,0),1),'8- Políticas de Administración '!$B$16:$F$64,5,FALSE),"")</f>
        <v/>
      </c>
      <c r="M55" s="392"/>
      <c r="N55" s="427"/>
      <c r="O55" s="452"/>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c r="CV55" s="89"/>
      <c r="CW55" s="89"/>
      <c r="CX55" s="89"/>
      <c r="CY55" s="89"/>
      <c r="CZ55" s="89"/>
      <c r="DA55" s="89"/>
      <c r="DB55" s="89"/>
      <c r="DC55" s="89"/>
      <c r="DD55" s="89"/>
      <c r="DE55" s="89"/>
      <c r="DF55" s="89"/>
      <c r="DG55" s="89"/>
      <c r="DH55" s="89"/>
      <c r="DI55" s="89"/>
      <c r="DJ55" s="89"/>
      <c r="DK55" s="89"/>
      <c r="DL55" s="89"/>
      <c r="DM55" s="89"/>
      <c r="DN55" s="89"/>
      <c r="DO55" s="89"/>
      <c r="DP55" s="89"/>
      <c r="DQ55" s="89"/>
      <c r="DR55" s="89"/>
      <c r="DS55" s="89"/>
      <c r="DT55" s="89"/>
      <c r="DU55" s="89"/>
      <c r="DV55" s="89"/>
      <c r="DW55" s="89"/>
      <c r="DX55" s="89"/>
      <c r="DY55" s="89"/>
      <c r="DZ55" s="89"/>
      <c r="EA55" s="89"/>
      <c r="EB55" s="89"/>
      <c r="EC55" s="89"/>
      <c r="ED55" s="89"/>
      <c r="EE55" s="89"/>
      <c r="EF55" s="89"/>
      <c r="EG55" s="89"/>
      <c r="EH55" s="89"/>
      <c r="EI55" s="89"/>
      <c r="EJ55" s="89"/>
      <c r="EK55" s="89"/>
      <c r="EL55" s="89"/>
      <c r="EM55" s="89"/>
      <c r="EN55" s="89"/>
      <c r="EO55" s="89"/>
      <c r="EP55" s="89"/>
      <c r="EQ55" s="89"/>
      <c r="ER55" s="89"/>
      <c r="ES55" s="89"/>
      <c r="ET55" s="89"/>
      <c r="EU55" s="89"/>
      <c r="EV55" s="89"/>
      <c r="EW55" s="89"/>
      <c r="EX55" s="89"/>
      <c r="EY55" s="89"/>
      <c r="EZ55" s="89"/>
      <c r="FA55" s="89"/>
      <c r="FB55" s="89"/>
      <c r="FC55" s="89"/>
      <c r="FD55" s="89"/>
      <c r="FE55" s="89"/>
      <c r="FF55" s="89"/>
      <c r="FG55" s="89"/>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c r="IT55" s="89"/>
      <c r="IU55" s="89"/>
      <c r="IV55" s="89"/>
      <c r="IW55" s="89"/>
    </row>
    <row r="56" spans="1:257" s="90" customFormat="1" hidden="1">
      <c r="A56" s="410"/>
      <c r="B56" s="392"/>
      <c r="C56" s="401"/>
      <c r="D56" s="180"/>
      <c r="E56" s="404"/>
      <c r="F56" s="404"/>
      <c r="G56" s="395"/>
      <c r="H56" s="398"/>
      <c r="I56" s="103"/>
      <c r="J56" s="141"/>
      <c r="K56" s="103" t="str">
        <f>IFERROR(CONCATENATE(INDEX('8- Políticas de Administración '!$B$16:$F$53,MATCH('5- Identificación de Riesgos'!J56,'8- Políticas de Administración '!$C$16:$C$54,0),1)," - ",L56),"")</f>
        <v/>
      </c>
      <c r="L56" s="136" t="str">
        <f>IFERROR(VLOOKUP(INDEX('8- Políticas de Administración '!$B$16:$F$63,MATCH('5- Identificación de Riesgos'!J56,'8- Políticas de Administración '!$C$16:$C$64,0),1),'8- Políticas de Administración '!$B$16:$F$64,5,FALSE),"")</f>
        <v/>
      </c>
      <c r="M56" s="392"/>
      <c r="N56" s="427"/>
      <c r="O56" s="452"/>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c r="CV56" s="89"/>
      <c r="CW56" s="89"/>
      <c r="CX56" s="89"/>
      <c r="CY56" s="89"/>
      <c r="CZ56" s="89"/>
      <c r="DA56" s="89"/>
      <c r="DB56" s="89"/>
      <c r="DC56" s="89"/>
      <c r="DD56" s="89"/>
      <c r="DE56" s="89"/>
      <c r="DF56" s="89"/>
      <c r="DG56" s="89"/>
      <c r="DH56" s="89"/>
      <c r="DI56" s="89"/>
      <c r="DJ56" s="89"/>
      <c r="DK56" s="89"/>
      <c r="DL56" s="89"/>
      <c r="DM56" s="89"/>
      <c r="DN56" s="89"/>
      <c r="DO56" s="89"/>
      <c r="DP56" s="89"/>
      <c r="DQ56" s="89"/>
      <c r="DR56" s="89"/>
      <c r="DS56" s="89"/>
      <c r="DT56" s="89"/>
      <c r="DU56" s="89"/>
      <c r="DV56" s="89"/>
      <c r="DW56" s="89"/>
      <c r="DX56" s="89"/>
      <c r="DY56" s="89"/>
      <c r="DZ56" s="89"/>
      <c r="EA56" s="89"/>
      <c r="EB56" s="89"/>
      <c r="EC56" s="89"/>
      <c r="ED56" s="89"/>
      <c r="EE56" s="89"/>
      <c r="EF56" s="89"/>
      <c r="EG56" s="89"/>
      <c r="EH56" s="89"/>
      <c r="EI56" s="89"/>
      <c r="EJ56" s="89"/>
      <c r="EK56" s="89"/>
      <c r="EL56" s="89"/>
      <c r="EM56" s="89"/>
      <c r="EN56" s="89"/>
      <c r="EO56" s="89"/>
      <c r="EP56" s="89"/>
      <c r="EQ56" s="89"/>
      <c r="ER56" s="89"/>
      <c r="ES56" s="89"/>
      <c r="ET56" s="89"/>
      <c r="EU56" s="89"/>
      <c r="EV56" s="89"/>
      <c r="EW56" s="89"/>
      <c r="EX56" s="89"/>
      <c r="EY56" s="89"/>
      <c r="EZ56" s="89"/>
      <c r="FA56" s="89"/>
      <c r="FB56" s="89"/>
      <c r="FC56" s="89"/>
      <c r="FD56" s="89"/>
      <c r="FE56" s="89"/>
      <c r="FF56" s="89"/>
      <c r="FG56" s="89"/>
      <c r="FH56" s="89"/>
      <c r="FI56" s="89"/>
      <c r="FJ56" s="89"/>
      <c r="FK56" s="89"/>
      <c r="FL56" s="89"/>
      <c r="FM56" s="89"/>
      <c r="FN56" s="89"/>
      <c r="FO56" s="89"/>
      <c r="FP56" s="89"/>
      <c r="FQ56" s="89"/>
      <c r="FR56" s="89"/>
      <c r="FS56" s="89"/>
      <c r="FT56" s="89"/>
      <c r="FU56" s="89"/>
      <c r="FV56" s="89"/>
      <c r="FW56" s="89"/>
      <c r="FX56" s="89"/>
      <c r="FY56" s="89"/>
      <c r="FZ56" s="89"/>
      <c r="GA56" s="89"/>
      <c r="GB56" s="89"/>
      <c r="GC56" s="89"/>
      <c r="GD56" s="89"/>
      <c r="GE56" s="89"/>
      <c r="GF56" s="89"/>
      <c r="GG56" s="89"/>
      <c r="GH56" s="89"/>
      <c r="GI56" s="89"/>
      <c r="GJ56" s="89"/>
      <c r="GK56" s="89"/>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c r="II56" s="89"/>
      <c r="IJ56" s="89"/>
      <c r="IK56" s="89"/>
      <c r="IL56" s="89"/>
      <c r="IM56" s="89"/>
      <c r="IN56" s="89"/>
      <c r="IO56" s="89"/>
      <c r="IP56" s="89"/>
      <c r="IQ56" s="89"/>
      <c r="IR56" s="89"/>
      <c r="IS56" s="89"/>
      <c r="IT56" s="89"/>
      <c r="IU56" s="89"/>
      <c r="IV56" s="89"/>
      <c r="IW56" s="89"/>
    </row>
    <row r="57" spans="1:257" s="90" customFormat="1" hidden="1">
      <c r="A57" s="411"/>
      <c r="B57" s="393"/>
      <c r="C57" s="402"/>
      <c r="D57" s="181"/>
      <c r="E57" s="405"/>
      <c r="F57" s="405"/>
      <c r="G57" s="396"/>
      <c r="H57" s="399"/>
      <c r="I57" s="104"/>
      <c r="J57" s="142"/>
      <c r="K57" s="104" t="str">
        <f>IFERROR(CONCATENATE(INDEX('8- Políticas de Administración '!$B$16:$F$53,MATCH('5- Identificación de Riesgos'!J57,'8- Políticas de Administración '!$C$16:$C$54,0),1)," - ",L57),"")</f>
        <v/>
      </c>
      <c r="L57" s="138" t="str">
        <f>IFERROR(VLOOKUP(INDEX('8- Políticas de Administración '!$B$16:$F$63,MATCH('5- Identificación de Riesgos'!J57,'8- Políticas de Administración '!$C$16:$C$64,0),1),'8- Políticas de Administración '!$B$16:$F$64,5,FALSE),"")</f>
        <v/>
      </c>
      <c r="M57" s="393"/>
      <c r="N57" s="428"/>
      <c r="O57" s="452"/>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c r="EF57" s="89"/>
      <c r="EG57" s="89"/>
      <c r="EH57" s="89"/>
      <c r="EI57" s="89"/>
      <c r="EJ57" s="89"/>
      <c r="EK57" s="89"/>
      <c r="EL57" s="89"/>
      <c r="EM57" s="89"/>
      <c r="EN57" s="89"/>
      <c r="EO57" s="89"/>
      <c r="EP57" s="89"/>
      <c r="EQ57" s="89"/>
      <c r="ER57" s="89"/>
      <c r="ES57" s="89"/>
      <c r="ET57" s="89"/>
      <c r="EU57" s="89"/>
      <c r="EV57" s="89"/>
      <c r="EW57" s="89"/>
      <c r="EX57" s="89"/>
      <c r="EY57" s="89"/>
      <c r="EZ57" s="89"/>
      <c r="FA57" s="89"/>
      <c r="FB57" s="89"/>
      <c r="FC57" s="89"/>
      <c r="FD57" s="89"/>
      <c r="FE57" s="89"/>
      <c r="FF57" s="89"/>
      <c r="FG57" s="89"/>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c r="HO57" s="89"/>
      <c r="HP57" s="89"/>
      <c r="HQ57" s="89"/>
      <c r="HR57" s="89"/>
      <c r="HS57" s="89"/>
      <c r="HT57" s="89"/>
      <c r="HU57" s="89"/>
      <c r="HV57" s="89"/>
      <c r="HW57" s="89"/>
      <c r="HX57" s="89"/>
      <c r="HY57" s="89"/>
      <c r="HZ57" s="89"/>
      <c r="IA57" s="89"/>
      <c r="IB57" s="89"/>
      <c r="IC57" s="89"/>
      <c r="ID57" s="89"/>
      <c r="IE57" s="89"/>
      <c r="IF57" s="89"/>
      <c r="IG57" s="89"/>
      <c r="IH57" s="89"/>
      <c r="II57" s="89"/>
      <c r="IJ57" s="89"/>
      <c r="IK57" s="89"/>
      <c r="IL57" s="89"/>
      <c r="IM57" s="89"/>
      <c r="IN57" s="89"/>
      <c r="IO57" s="89"/>
      <c r="IP57" s="89"/>
      <c r="IQ57" s="89"/>
      <c r="IR57" s="89"/>
      <c r="IS57" s="89"/>
      <c r="IT57" s="89"/>
      <c r="IU57" s="89"/>
      <c r="IV57" s="89"/>
      <c r="IW57" s="89"/>
    </row>
    <row r="58" spans="1:257" ht="30" hidden="1">
      <c r="A58" s="409">
        <v>6</v>
      </c>
      <c r="B58" s="400" t="s">
        <v>351</v>
      </c>
      <c r="C58" s="400" t="s">
        <v>352</v>
      </c>
      <c r="D58" s="179" t="s">
        <v>353</v>
      </c>
      <c r="E58" s="391">
        <v>613</v>
      </c>
      <c r="F58" s="391">
        <v>0</v>
      </c>
      <c r="G58" s="394">
        <f t="shared" ref="G58" si="4">F58/E58</f>
        <v>0</v>
      </c>
      <c r="H58" s="397" t="str">
        <f>CONCATENATE(IF(G58&lt;='8- Políticas de Administración '!$D$6,'8- Políticas de Administración '!$B$6,IF(G58&lt;='8- Políticas de Administración '!$D$7,'8- Políticas de Administración '!$B$7,IF(G58&lt;='8- Políticas de Administración '!$D$8,'8- Políticas de Administración '!$B$8,IF(G58&lt;='8- Políticas de Administración '!$D$9,'8- Políticas de Administración '!$B$9,IF(G58&lt;='8- Políticas de Administración '!$D$10,'8- Políticas de Administración '!$B$10,"Probabilidad no valida")))))," - ",VLOOKUP(IF(G58&lt;='8- Políticas de Administración '!$D$6,'8- Políticas de Administración '!$B$6,IF(G58&lt;='8- Políticas de Administración '!$D$7,'8- Políticas de Administración '!$B$7,IF(G58&lt;='8- Políticas de Administración '!$D$8,'8- Políticas de Administración '!$B$8,IF(G58&lt;='8- Políticas de Administración '!$D$9,'8- Políticas de Administración '!$B$9,IF(G58&lt;='8- Políticas de Administración '!$D$10,'8- Políticas de Administración '!$B$10,"Probabilidad no valida"))))),'8- Políticas de Administración '!$B$6:$F$10,5,FALSE))</f>
        <v>Muy Baja - 1</v>
      </c>
      <c r="I58" s="102" t="s">
        <v>311</v>
      </c>
      <c r="J58" s="121" t="s">
        <v>312</v>
      </c>
      <c r="K58" s="102" t="str">
        <f>IFERROR(CONCATENATE(INDEX('8- Políticas de Administración '!$B$16:$F$53,MATCH('5- Identificación de Riesgos'!J58,'8- Políticas de Administración '!$C$16:$C$54,0),1)," - ",L58),"")</f>
        <v>Moderado - 3</v>
      </c>
      <c r="L58" s="137">
        <f>IFERROR(VLOOKUP(INDEX('8- Políticas de Administración '!$B$16:$F$63,MATCH('5- Identificación de Riesgos'!J58,'8- Políticas de Administración '!$C$16:$C$64,0),1),'8- Políticas de Administración '!$B$16:$F$64,5,FALSE),"")</f>
        <v>3</v>
      </c>
      <c r="M58" s="391" t="str">
        <f>IFERROR(CONCATENATE(INDEX('8- Políticas de Administración '!$B$16:$F$53,MATCH(ROUND(AVERAGE(L58:L67),0),'8- Políticas de Administración '!$F$16:$F$53,0),1)," - ",ROUND(AVERAGE(L58:L67),0)),"")</f>
        <v>Mayor - 4</v>
      </c>
      <c r="N58" s="426" t="str">
        <f>IFERROR(CONCATENATE(VLOOKUP((LEFT(H58,LEN(H58)-4)&amp;LEFT(M58,LEN(M58)-4)),'9- Matriz de Calor '!$D$18:$E$42,2,0)," - ",RIGHT(H58,1)*RIGHT(M58,1)),"")</f>
        <v>Alto  - 4</v>
      </c>
      <c r="O58" s="450">
        <f>RIGHT(H58,1)*RIGHT(M58,1)</f>
        <v>4</v>
      </c>
      <c r="Q58" s="462"/>
      <c r="R58" s="462"/>
      <c r="S58" s="462"/>
      <c r="T58" s="462"/>
      <c r="U58" s="462"/>
      <c r="V58" s="462"/>
    </row>
    <row r="59" spans="1:257" ht="39" hidden="1" customHeight="1">
      <c r="A59" s="410"/>
      <c r="B59" s="401"/>
      <c r="C59" s="401"/>
      <c r="D59" s="183" t="s">
        <v>349</v>
      </c>
      <c r="E59" s="392"/>
      <c r="F59" s="392"/>
      <c r="G59" s="395"/>
      <c r="H59" s="398"/>
      <c r="I59" s="103" t="s">
        <v>314</v>
      </c>
      <c r="J59" s="141" t="s">
        <v>321</v>
      </c>
      <c r="K59" s="103" t="str">
        <f>IFERROR(CONCATENATE(INDEX('8- Políticas de Administración '!$B$16:$F$53,MATCH('5- Identificación de Riesgos'!J59,'8- Políticas de Administración '!$C$16:$C$54,0),1)," - ",L59),"")</f>
        <v>Mayor - 4</v>
      </c>
      <c r="L59" s="136">
        <f>IFERROR(VLOOKUP(INDEX('8- Políticas de Administración '!$B$16:$F$63,MATCH('5- Identificación de Riesgos'!J59,'8- Políticas de Administración '!$C$16:$C$64,0),1),'8- Políticas de Administración '!$B$16:$F$64,5,FALSE),"")</f>
        <v>4</v>
      </c>
      <c r="M59" s="392"/>
      <c r="N59" s="427"/>
      <c r="O59" s="451"/>
      <c r="Q59" s="462"/>
      <c r="R59" s="462"/>
      <c r="S59" s="462"/>
      <c r="T59" s="462"/>
      <c r="U59" s="462"/>
      <c r="V59" s="462"/>
    </row>
    <row r="60" spans="1:257" ht="42.75" hidden="1" customHeight="1">
      <c r="A60" s="410"/>
      <c r="B60" s="401"/>
      <c r="C60" s="401"/>
      <c r="D60" s="180" t="s">
        <v>354</v>
      </c>
      <c r="E60" s="392"/>
      <c r="F60" s="392"/>
      <c r="G60" s="395"/>
      <c r="H60" s="398"/>
      <c r="I60" s="103"/>
      <c r="J60" s="141"/>
      <c r="K60" s="103" t="str">
        <f>IFERROR(CONCATENATE(INDEX('8- Políticas de Administración '!$B$16:$F$53,MATCH('5- Identificación de Riesgos'!J60,'8- Políticas de Administración '!$C$16:$C$54,0),1)," - ",L60),"")</f>
        <v/>
      </c>
      <c r="L60" s="136" t="str">
        <f>IFERROR(VLOOKUP(INDEX('8- Políticas de Administración '!$B$16:$F$63,MATCH('5- Identificación de Riesgos'!J60,'8- Políticas de Administración '!$C$16:$C$64,0),1),'8- Políticas de Administración '!$B$16:$F$64,5,FALSE),"")</f>
        <v/>
      </c>
      <c r="M60" s="392"/>
      <c r="N60" s="427"/>
      <c r="O60" s="451"/>
      <c r="Q60" s="462"/>
      <c r="R60" s="462"/>
      <c r="S60" s="462"/>
      <c r="T60" s="462"/>
      <c r="U60" s="462"/>
      <c r="V60" s="462"/>
    </row>
    <row r="61" spans="1:257" ht="51" hidden="1" customHeight="1">
      <c r="A61" s="410"/>
      <c r="B61" s="401"/>
      <c r="C61" s="401"/>
      <c r="D61" s="180"/>
      <c r="E61" s="392"/>
      <c r="F61" s="392"/>
      <c r="G61" s="395"/>
      <c r="H61" s="398"/>
      <c r="I61" s="103"/>
      <c r="J61" s="141"/>
      <c r="K61" s="103" t="str">
        <f>IFERROR(CONCATENATE(INDEX('8- Políticas de Administración '!$B$16:$F$53,MATCH('5- Identificación de Riesgos'!J61,'8- Políticas de Administración '!$C$16:$C$54,0),1)," - ",L61),"")</f>
        <v/>
      </c>
      <c r="L61" s="136" t="str">
        <f>IFERROR(VLOOKUP(INDEX('8- Políticas de Administración '!$B$16:$F$63,MATCH('5- Identificación de Riesgos'!J61,'8- Políticas de Administración '!$C$16:$C$64,0),1),'8- Políticas de Administración '!$B$16:$F$64,5,FALSE),"")</f>
        <v/>
      </c>
      <c r="M61" s="392"/>
      <c r="N61" s="427"/>
      <c r="O61" s="451"/>
      <c r="Q61" s="462"/>
      <c r="R61" s="462"/>
      <c r="S61" s="462"/>
      <c r="T61" s="462"/>
      <c r="U61" s="462"/>
      <c r="V61" s="462"/>
    </row>
    <row r="62" spans="1:257" ht="27" hidden="1" customHeight="1">
      <c r="A62" s="410"/>
      <c r="B62" s="401"/>
      <c r="C62" s="401"/>
      <c r="D62" s="180"/>
      <c r="E62" s="392"/>
      <c r="F62" s="392"/>
      <c r="G62" s="395"/>
      <c r="H62" s="398"/>
      <c r="I62" s="103"/>
      <c r="J62" s="141"/>
      <c r="K62" s="103" t="str">
        <f>IFERROR(CONCATENATE(INDEX('8- Políticas de Administración '!$B$16:$F$53,MATCH('5- Identificación de Riesgos'!J62,'8- Políticas de Administración '!$C$16:$C$54,0),1)," - ",L62),"")</f>
        <v/>
      </c>
      <c r="L62" s="136" t="str">
        <f>IFERROR(VLOOKUP(INDEX('8- Políticas de Administración '!$B$16:$F$63,MATCH('5- Identificación de Riesgos'!J62,'8- Políticas de Administración '!$C$16:$C$64,0),1),'8- Políticas de Administración '!$B$16:$F$64,5,FALSE),"")</f>
        <v/>
      </c>
      <c r="M62" s="392"/>
      <c r="N62" s="427"/>
      <c r="O62" s="451"/>
      <c r="Q62" s="462"/>
      <c r="R62" s="462"/>
      <c r="S62" s="462"/>
      <c r="T62" s="462"/>
      <c r="U62" s="462"/>
      <c r="V62" s="462"/>
    </row>
    <row r="63" spans="1:257" hidden="1">
      <c r="A63" s="410"/>
      <c r="B63" s="401"/>
      <c r="C63" s="401"/>
      <c r="D63" s="180"/>
      <c r="E63" s="392"/>
      <c r="F63" s="392"/>
      <c r="G63" s="395"/>
      <c r="H63" s="398"/>
      <c r="I63" s="103"/>
      <c r="J63" s="141"/>
      <c r="K63" s="103" t="str">
        <f>IFERROR(CONCATENATE(INDEX('8- Políticas de Administración '!$B$16:$F$53,MATCH('5- Identificación de Riesgos'!J63,'8- Políticas de Administración '!$C$16:$C$54,0),1)," - ",L63),"")</f>
        <v/>
      </c>
      <c r="L63" s="136" t="str">
        <f>IFERROR(VLOOKUP(INDEX('8- Políticas de Administración '!$B$16:$F$63,MATCH('5- Identificación de Riesgos'!J63,'8- Políticas de Administración '!$C$16:$C$64,0),1),'8- Políticas de Administración '!$B$16:$F$64,5,FALSE),"")</f>
        <v/>
      </c>
      <c r="M63" s="392"/>
      <c r="N63" s="427"/>
      <c r="O63" s="451"/>
      <c r="Q63" s="462"/>
      <c r="R63" s="462"/>
      <c r="S63" s="462"/>
      <c r="T63" s="462"/>
      <c r="U63" s="462"/>
      <c r="V63" s="462"/>
    </row>
    <row r="64" spans="1:257" hidden="1">
      <c r="A64" s="410"/>
      <c r="B64" s="401"/>
      <c r="C64" s="401"/>
      <c r="D64" s="180"/>
      <c r="E64" s="392"/>
      <c r="F64" s="392"/>
      <c r="G64" s="395"/>
      <c r="H64" s="398"/>
      <c r="I64" s="103"/>
      <c r="J64" s="141"/>
      <c r="K64" s="103" t="str">
        <f>IFERROR(CONCATENATE(INDEX('8- Políticas de Administración '!$B$16:$F$53,MATCH('5- Identificación de Riesgos'!J64,'8- Políticas de Administración '!$C$16:$C$54,0),1)," - ",L64),"")</f>
        <v/>
      </c>
      <c r="L64" s="136" t="str">
        <f>IFERROR(VLOOKUP(INDEX('8- Políticas de Administración '!$B$16:$F$63,MATCH('5- Identificación de Riesgos'!J64,'8- Políticas de Administración '!$C$16:$C$64,0),1),'8- Políticas de Administración '!$B$16:$F$64,5,FALSE),"")</f>
        <v/>
      </c>
      <c r="M64" s="392"/>
      <c r="N64" s="427"/>
      <c r="O64" s="451"/>
      <c r="Q64" s="462"/>
      <c r="R64" s="462"/>
      <c r="S64" s="462"/>
      <c r="T64" s="462"/>
      <c r="U64" s="462"/>
      <c r="V64" s="462"/>
    </row>
    <row r="65" spans="1:22" hidden="1">
      <c r="A65" s="410"/>
      <c r="B65" s="401"/>
      <c r="C65" s="401"/>
      <c r="D65" s="180"/>
      <c r="E65" s="392"/>
      <c r="F65" s="392"/>
      <c r="G65" s="395"/>
      <c r="H65" s="398"/>
      <c r="I65" s="103"/>
      <c r="J65" s="141"/>
      <c r="K65" s="103" t="str">
        <f>IFERROR(CONCATENATE(INDEX('8- Políticas de Administración '!$B$16:$F$53,MATCH('5- Identificación de Riesgos'!J65,'8- Políticas de Administración '!$C$16:$C$54,0),1)," - ",L65),"")</f>
        <v/>
      </c>
      <c r="L65" s="136" t="str">
        <f>IFERROR(VLOOKUP(INDEX('8- Políticas de Administración '!$B$16:$F$63,MATCH('5- Identificación de Riesgos'!J65,'8- Políticas de Administración '!$C$16:$C$64,0),1),'8- Políticas de Administración '!$B$16:$F$64,5,FALSE),"")</f>
        <v/>
      </c>
      <c r="M65" s="392"/>
      <c r="N65" s="427"/>
      <c r="O65" s="451"/>
      <c r="Q65" s="462"/>
      <c r="R65" s="462"/>
      <c r="S65" s="462"/>
      <c r="T65" s="462"/>
      <c r="U65" s="462"/>
      <c r="V65" s="462"/>
    </row>
    <row r="66" spans="1:22" hidden="1">
      <c r="A66" s="410"/>
      <c r="B66" s="401"/>
      <c r="C66" s="401"/>
      <c r="D66" s="180"/>
      <c r="E66" s="392"/>
      <c r="F66" s="392"/>
      <c r="G66" s="395"/>
      <c r="H66" s="398"/>
      <c r="I66" s="103"/>
      <c r="J66" s="141"/>
      <c r="K66" s="103" t="str">
        <f>IFERROR(CONCATENATE(INDEX('8- Políticas de Administración '!$B$16:$F$53,MATCH('5- Identificación de Riesgos'!J66,'8- Políticas de Administración '!$C$16:$C$54,0),1)," - ",L66),"")</f>
        <v/>
      </c>
      <c r="L66" s="136" t="str">
        <f>IFERROR(VLOOKUP(INDEX('8- Políticas de Administración '!$B$16:$F$63,MATCH('5- Identificación de Riesgos'!J66,'8- Políticas de Administración '!$C$16:$C$64,0),1),'8- Políticas de Administración '!$B$16:$F$64,5,FALSE),"")</f>
        <v/>
      </c>
      <c r="M66" s="392"/>
      <c r="N66" s="427"/>
      <c r="O66" s="451"/>
      <c r="Q66" s="462"/>
      <c r="R66" s="462"/>
      <c r="S66" s="462"/>
      <c r="T66" s="462"/>
      <c r="U66" s="462"/>
      <c r="V66" s="462"/>
    </row>
    <row r="67" spans="1:22" hidden="1">
      <c r="A67" s="411"/>
      <c r="B67" s="402"/>
      <c r="C67" s="402"/>
      <c r="D67" s="181"/>
      <c r="E67" s="393"/>
      <c r="F67" s="393"/>
      <c r="G67" s="396"/>
      <c r="H67" s="399"/>
      <c r="I67" s="104"/>
      <c r="J67" s="142"/>
      <c r="K67" s="104" t="str">
        <f>IFERROR(CONCATENATE(INDEX('8- Políticas de Administración '!$B$16:$F$53,MATCH('5- Identificación de Riesgos'!J67,'8- Políticas de Administración '!$C$16:$C$54,0),1)," - ",L67),"")</f>
        <v/>
      </c>
      <c r="L67" s="138" t="str">
        <f>IFERROR(VLOOKUP(INDEX('8- Políticas de Administración '!$B$16:$F$63,MATCH('5- Identificación de Riesgos'!J67,'8- Políticas de Administración '!$C$16:$C$64,0),1),'8- Políticas de Administración '!$B$16:$F$64,5,FALSE),"")</f>
        <v/>
      </c>
      <c r="M67" s="393"/>
      <c r="N67" s="428"/>
      <c r="O67" s="451"/>
      <c r="Q67" s="462"/>
      <c r="R67" s="462"/>
      <c r="S67" s="462"/>
      <c r="T67" s="462"/>
      <c r="U67" s="462"/>
      <c r="V67" s="462"/>
    </row>
  </sheetData>
  <mergeCells count="85">
    <mergeCell ref="A1:C2"/>
    <mergeCell ref="Q38:V47"/>
    <mergeCell ref="Q58:V67"/>
    <mergeCell ref="A48:A57"/>
    <mergeCell ref="D4:N4"/>
    <mergeCell ref="D5:N5"/>
    <mergeCell ref="O10:O18"/>
    <mergeCell ref="O19:O27"/>
    <mergeCell ref="N10:N18"/>
    <mergeCell ref="M19:M27"/>
    <mergeCell ref="N19:N27"/>
    <mergeCell ref="M10:M18"/>
    <mergeCell ref="H8:H9"/>
    <mergeCell ref="E7:H7"/>
    <mergeCell ref="D7:D9"/>
    <mergeCell ref="L8:L9"/>
    <mergeCell ref="O58:O67"/>
    <mergeCell ref="O48:O57"/>
    <mergeCell ref="N48:N57"/>
    <mergeCell ref="O8:O9"/>
    <mergeCell ref="N8:N9"/>
    <mergeCell ref="O38:O47"/>
    <mergeCell ref="O28:O37"/>
    <mergeCell ref="M38:M47"/>
    <mergeCell ref="N38:N47"/>
    <mergeCell ref="N28:N37"/>
    <mergeCell ref="M28:M37"/>
    <mergeCell ref="D6:N6"/>
    <mergeCell ref="I8:I9"/>
    <mergeCell ref="G8:G9"/>
    <mergeCell ref="I7:M7"/>
    <mergeCell ref="F8:F9"/>
    <mergeCell ref="F10:F18"/>
    <mergeCell ref="G10:G18"/>
    <mergeCell ref="H10:H18"/>
    <mergeCell ref="E28:E37"/>
    <mergeCell ref="F19:F27"/>
    <mergeCell ref="G19:G27"/>
    <mergeCell ref="H19:H27"/>
    <mergeCell ref="A6:C6"/>
    <mergeCell ref="N58:N67"/>
    <mergeCell ref="M58:M67"/>
    <mergeCell ref="N7:O7"/>
    <mergeCell ref="K8:K9"/>
    <mergeCell ref="M8:M9"/>
    <mergeCell ref="B19:B27"/>
    <mergeCell ref="M48:M57"/>
    <mergeCell ref="F48:F57"/>
    <mergeCell ref="G38:G47"/>
    <mergeCell ref="H38:H47"/>
    <mergeCell ref="E38:E47"/>
    <mergeCell ref="F38:F47"/>
    <mergeCell ref="F28:F37"/>
    <mergeCell ref="G28:G37"/>
    <mergeCell ref="H28:H37"/>
    <mergeCell ref="A4:C4"/>
    <mergeCell ref="A8:A9"/>
    <mergeCell ref="B8:B9"/>
    <mergeCell ref="E8:E9"/>
    <mergeCell ref="A38:A47"/>
    <mergeCell ref="B28:B37"/>
    <mergeCell ref="C19:C27"/>
    <mergeCell ref="A10:A18"/>
    <mergeCell ref="C10:C18"/>
    <mergeCell ref="B10:B18"/>
    <mergeCell ref="C38:C47"/>
    <mergeCell ref="E19:E27"/>
    <mergeCell ref="E10:E18"/>
    <mergeCell ref="A28:A37"/>
    <mergeCell ref="C28:C37"/>
    <mergeCell ref="A5:C5"/>
    <mergeCell ref="A19:A27"/>
    <mergeCell ref="A58:A67"/>
    <mergeCell ref="B58:B67"/>
    <mergeCell ref="C58:C67"/>
    <mergeCell ref="E58:E67"/>
    <mergeCell ref="B38:B47"/>
    <mergeCell ref="F58:F67"/>
    <mergeCell ref="G58:G67"/>
    <mergeCell ref="H58:H67"/>
    <mergeCell ref="B48:B57"/>
    <mergeCell ref="C48:C57"/>
    <mergeCell ref="E48:E57"/>
    <mergeCell ref="G48:G57"/>
    <mergeCell ref="H48:H57"/>
  </mergeCells>
  <conditionalFormatting sqref="D10:D11 D13">
    <cfRule type="containsText" dxfId="971" priority="391" operator="containsText" text="3- Moderado">
      <formula>NOT(ISERROR(SEARCH("3- Moderado",D10)))</formula>
    </cfRule>
    <cfRule type="containsText" dxfId="970" priority="392" operator="containsText" text="6- Moderado">
      <formula>NOT(ISERROR(SEARCH("6- Moderado",D10)))</formula>
    </cfRule>
    <cfRule type="containsText" dxfId="969" priority="393" operator="containsText" text="4- Moderado">
      <formula>NOT(ISERROR(SEARCH("4- Moderado",D10)))</formula>
    </cfRule>
    <cfRule type="containsText" dxfId="968" priority="394" operator="containsText" text="3- Bajo">
      <formula>NOT(ISERROR(SEARCH("3- Bajo",D10)))</formula>
    </cfRule>
    <cfRule type="containsText" dxfId="967" priority="395" operator="containsText" text="4- Bajo">
      <formula>NOT(ISERROR(SEARCH("4- Bajo",D10)))</formula>
    </cfRule>
    <cfRule type="containsText" dxfId="966" priority="396" operator="containsText" text="1- Bajo">
      <formula>NOT(ISERROR(SEARCH("1- Bajo",D10)))</formula>
    </cfRule>
  </conditionalFormatting>
  <conditionalFormatting sqref="D28 D31">
    <cfRule type="containsText" dxfId="965" priority="367" operator="containsText" text="3- Moderado">
      <formula>NOT(ISERROR(SEARCH("3- Moderado",D28)))</formula>
    </cfRule>
    <cfRule type="containsText" dxfId="964" priority="368" operator="containsText" text="6- Moderado">
      <formula>NOT(ISERROR(SEARCH("6- Moderado",D28)))</formula>
    </cfRule>
    <cfRule type="containsText" dxfId="963" priority="369" operator="containsText" text="4- Moderado">
      <formula>NOT(ISERROR(SEARCH("4- Moderado",D28)))</formula>
    </cfRule>
    <cfRule type="containsText" dxfId="962" priority="370" operator="containsText" text="3- Bajo">
      <formula>NOT(ISERROR(SEARCH("3- Bajo",D28)))</formula>
    </cfRule>
    <cfRule type="containsText" dxfId="961" priority="371" operator="containsText" text="4- Bajo">
      <formula>NOT(ISERROR(SEARCH("4- Bajo",D28)))</formula>
    </cfRule>
    <cfRule type="containsText" dxfId="960" priority="372" operator="containsText" text="1- Bajo">
      <formula>NOT(ISERROR(SEARCH("1- Bajo",D28)))</formula>
    </cfRule>
  </conditionalFormatting>
  <conditionalFormatting sqref="D30">
    <cfRule type="containsText" dxfId="959" priority="313" operator="containsText" text="3- Moderado">
      <formula>NOT(ISERROR(SEARCH("3- Moderado",D30)))</formula>
    </cfRule>
    <cfRule type="containsText" dxfId="958" priority="314" operator="containsText" text="6- Moderado">
      <formula>NOT(ISERROR(SEARCH("6- Moderado",D30)))</formula>
    </cfRule>
    <cfRule type="containsText" dxfId="957" priority="315" operator="containsText" text="4- Moderado">
      <formula>NOT(ISERROR(SEARCH("4- Moderado",D30)))</formula>
    </cfRule>
    <cfRule type="containsText" dxfId="956" priority="316" operator="containsText" text="3- Bajo">
      <formula>NOT(ISERROR(SEARCH("3- Bajo",D30)))</formula>
    </cfRule>
    <cfRule type="containsText" dxfId="955" priority="317" operator="containsText" text="4- Bajo">
      <formula>NOT(ISERROR(SEARCH("4- Bajo",D30)))</formula>
    </cfRule>
    <cfRule type="containsText" dxfId="954" priority="318" operator="containsText" text="1- Bajo">
      <formula>NOT(ISERROR(SEARCH("1- Bajo",D30)))</formula>
    </cfRule>
  </conditionalFormatting>
  <conditionalFormatting sqref="H10 H19">
    <cfRule type="containsText" dxfId="953" priority="1062" operator="containsText" text="Muy Baja">
      <formula>NOT(ISERROR(SEARCH("Muy Baja",H10)))</formula>
    </cfRule>
    <cfRule type="containsText" dxfId="952" priority="1063" operator="containsText" text="Baja">
      <formula>NOT(ISERROR(SEARCH("Baja",H10)))</formula>
    </cfRule>
    <cfRule type="containsText" dxfId="951" priority="1064" operator="containsText" text="Muy Alta">
      <formula>NOT(ISERROR(SEARCH("Muy Alta",H10)))</formula>
    </cfRule>
    <cfRule type="containsText" dxfId="950" priority="1066" operator="containsText" text="Alta">
      <formula>NOT(ISERROR(SEARCH("Alta",H10)))</formula>
    </cfRule>
    <cfRule type="containsText" dxfId="949" priority="1067" operator="containsText" text="Media">
      <formula>NOT(ISERROR(SEARCH("Media",H10)))</formula>
    </cfRule>
    <cfRule type="containsText" dxfId="948" priority="1068" operator="containsText" text="Media">
      <formula>NOT(ISERROR(SEARCH("Media",H10)))</formula>
    </cfRule>
    <cfRule type="containsText" dxfId="947" priority="1069" operator="containsText" text="Media">
      <formula>NOT(ISERROR(SEARCH("Media",H10)))</formula>
    </cfRule>
    <cfRule type="containsText" dxfId="946" priority="1070" operator="containsText" text="Muy Baja">
      <formula>NOT(ISERROR(SEARCH("Muy Baja",H10)))</formula>
    </cfRule>
    <cfRule type="containsText" dxfId="945" priority="1071" operator="containsText" text="Baja">
      <formula>NOT(ISERROR(SEARCH("Baja",H10)))</formula>
    </cfRule>
    <cfRule type="containsText" dxfId="944" priority="1072" operator="containsText" text="Muy Baja">
      <formula>NOT(ISERROR(SEARCH("Muy Baja",H10)))</formula>
    </cfRule>
    <cfRule type="containsText" dxfId="943" priority="1073" operator="containsText" text="Muy Baja">
      <formula>NOT(ISERROR(SEARCH("Muy Baja",H10)))</formula>
    </cfRule>
    <cfRule type="containsText" dxfId="942" priority="1074" operator="containsText" text="Muy Baja">
      <formula>NOT(ISERROR(SEARCH("Muy Baja",H10)))</formula>
    </cfRule>
    <cfRule type="containsText" dxfId="941" priority="1075" operator="containsText" text="Muy Baja'Tabla probabilidad'!">
      <formula>NOT(ISERROR(SEARCH("Muy Baja'Tabla probabilidad'!",H10)))</formula>
    </cfRule>
    <cfRule type="containsText" dxfId="940" priority="1076" operator="containsText" text="Muy bajo">
      <formula>NOT(ISERROR(SEARCH("Muy bajo",H10)))</formula>
    </cfRule>
    <cfRule type="containsText" dxfId="939" priority="1077" operator="containsText" text="Alta">
      <formula>NOT(ISERROR(SEARCH("Alta",H10)))</formula>
    </cfRule>
    <cfRule type="containsText" dxfId="938" priority="1078" operator="containsText" text="Media">
      <formula>NOT(ISERROR(SEARCH("Media",H10)))</formula>
    </cfRule>
    <cfRule type="containsText" dxfId="937" priority="1079" operator="containsText" text="Baja">
      <formula>NOT(ISERROR(SEARCH("Baja",H10)))</formula>
    </cfRule>
    <cfRule type="containsText" dxfId="936" priority="1080" operator="containsText" text="Muy baja">
      <formula>NOT(ISERROR(SEARCH("Muy baja",H10)))</formula>
    </cfRule>
    <cfRule type="cellIs" dxfId="935" priority="1083" operator="between">
      <formula>1</formula>
      <formula>2</formula>
    </cfRule>
    <cfRule type="cellIs" dxfId="934" priority="1084" operator="between">
      <formula>0</formula>
      <formula>2</formula>
    </cfRule>
  </conditionalFormatting>
  <conditionalFormatting sqref="H28">
    <cfRule type="containsText" dxfId="933" priority="776" operator="containsText" text="Muy Baja">
      <formula>NOT(ISERROR(SEARCH("Muy Baja",H28)))</formula>
    </cfRule>
    <cfRule type="containsText" dxfId="932" priority="777" operator="containsText" text="Baja">
      <formula>NOT(ISERROR(SEARCH("Baja",H28)))</formula>
    </cfRule>
    <cfRule type="containsText" dxfId="931" priority="778" operator="containsText" text="Muy Alta">
      <formula>NOT(ISERROR(SEARCH("Muy Alta",H28)))</formula>
    </cfRule>
    <cfRule type="containsText" dxfId="930" priority="780" operator="containsText" text="Alta">
      <formula>NOT(ISERROR(SEARCH("Alta",H28)))</formula>
    </cfRule>
    <cfRule type="containsText" dxfId="929" priority="781" operator="containsText" text="Media">
      <formula>NOT(ISERROR(SEARCH("Media",H28)))</formula>
    </cfRule>
    <cfRule type="containsText" dxfId="928" priority="782" operator="containsText" text="Media">
      <formula>NOT(ISERROR(SEARCH("Media",H28)))</formula>
    </cfRule>
    <cfRule type="containsText" dxfId="927" priority="783" operator="containsText" text="Media">
      <formula>NOT(ISERROR(SEARCH("Media",H28)))</formula>
    </cfRule>
    <cfRule type="containsText" dxfId="926" priority="784" operator="containsText" text="Muy Baja">
      <formula>NOT(ISERROR(SEARCH("Muy Baja",H28)))</formula>
    </cfRule>
    <cfRule type="containsText" dxfId="925" priority="785" operator="containsText" text="Baja">
      <formula>NOT(ISERROR(SEARCH("Baja",H28)))</formula>
    </cfRule>
    <cfRule type="containsText" dxfId="924" priority="786" operator="containsText" text="Muy Baja">
      <formula>NOT(ISERROR(SEARCH("Muy Baja",H28)))</formula>
    </cfRule>
    <cfRule type="containsText" dxfId="923" priority="787" operator="containsText" text="Muy Baja">
      <formula>NOT(ISERROR(SEARCH("Muy Baja",H28)))</formula>
    </cfRule>
    <cfRule type="containsText" dxfId="922" priority="788" operator="containsText" text="Muy Baja">
      <formula>NOT(ISERROR(SEARCH("Muy Baja",H28)))</formula>
    </cfRule>
    <cfRule type="containsText" dxfId="921" priority="789" operator="containsText" text="Muy Baja'Tabla probabilidad'!">
      <formula>NOT(ISERROR(SEARCH("Muy Baja'Tabla probabilidad'!",H28)))</formula>
    </cfRule>
    <cfRule type="containsText" dxfId="920" priority="790" operator="containsText" text="Muy bajo">
      <formula>NOT(ISERROR(SEARCH("Muy bajo",H28)))</formula>
    </cfRule>
    <cfRule type="containsText" dxfId="919" priority="791" operator="containsText" text="Alta">
      <formula>NOT(ISERROR(SEARCH("Alta",H28)))</formula>
    </cfRule>
    <cfRule type="containsText" dxfId="918" priority="792" operator="containsText" text="Media">
      <formula>NOT(ISERROR(SEARCH("Media",H28)))</formula>
    </cfRule>
    <cfRule type="containsText" dxfId="917" priority="793" operator="containsText" text="Baja">
      <formula>NOT(ISERROR(SEARCH("Baja",H28)))</formula>
    </cfRule>
    <cfRule type="containsText" dxfId="916" priority="794" operator="containsText" text="Muy baja">
      <formula>NOT(ISERROR(SEARCH("Muy baja",H28)))</formula>
    </cfRule>
    <cfRule type="cellIs" dxfId="915" priority="797" operator="between">
      <formula>1</formula>
      <formula>2</formula>
    </cfRule>
    <cfRule type="cellIs" dxfId="914" priority="798" operator="between">
      <formula>0</formula>
      <formula>2</formula>
    </cfRule>
  </conditionalFormatting>
  <conditionalFormatting sqref="H48">
    <cfRule type="containsText" dxfId="913" priority="521" operator="containsText" text="Muy Baja">
      <formula>NOT(ISERROR(SEARCH("Muy Baja",H48)))</formula>
    </cfRule>
    <cfRule type="containsText" dxfId="912" priority="522" operator="containsText" text="Baja">
      <formula>NOT(ISERROR(SEARCH("Baja",H48)))</formula>
    </cfRule>
    <cfRule type="containsText" dxfId="911" priority="523" operator="containsText" text="Muy Alta">
      <formula>NOT(ISERROR(SEARCH("Muy Alta",H48)))</formula>
    </cfRule>
    <cfRule type="containsText" dxfId="910" priority="525" operator="containsText" text="Alta">
      <formula>NOT(ISERROR(SEARCH("Alta",H48)))</formula>
    </cfRule>
    <cfRule type="containsText" dxfId="909" priority="526" operator="containsText" text="Media">
      <formula>NOT(ISERROR(SEARCH("Media",H48)))</formula>
    </cfRule>
    <cfRule type="containsText" dxfId="908" priority="527" operator="containsText" text="Media">
      <formula>NOT(ISERROR(SEARCH("Media",H48)))</formula>
    </cfRule>
    <cfRule type="containsText" dxfId="907" priority="528" operator="containsText" text="Media">
      <formula>NOT(ISERROR(SEARCH("Media",H48)))</formula>
    </cfRule>
    <cfRule type="containsText" dxfId="906" priority="529" operator="containsText" text="Muy Baja">
      <formula>NOT(ISERROR(SEARCH("Muy Baja",H48)))</formula>
    </cfRule>
    <cfRule type="containsText" dxfId="905" priority="530" operator="containsText" text="Baja">
      <formula>NOT(ISERROR(SEARCH("Baja",H48)))</formula>
    </cfRule>
    <cfRule type="containsText" dxfId="904" priority="531" operator="containsText" text="Muy Baja">
      <formula>NOT(ISERROR(SEARCH("Muy Baja",H48)))</formula>
    </cfRule>
    <cfRule type="containsText" dxfId="903" priority="532" operator="containsText" text="Muy Baja">
      <formula>NOT(ISERROR(SEARCH("Muy Baja",H48)))</formula>
    </cfRule>
    <cfRule type="containsText" dxfId="902" priority="533" operator="containsText" text="Muy Baja">
      <formula>NOT(ISERROR(SEARCH("Muy Baja",H48)))</formula>
    </cfRule>
    <cfRule type="containsText" dxfId="901" priority="534" operator="containsText" text="Muy Baja'Tabla probabilidad'!">
      <formula>NOT(ISERROR(SEARCH("Muy Baja'Tabla probabilidad'!",H48)))</formula>
    </cfRule>
    <cfRule type="containsText" dxfId="900" priority="535" operator="containsText" text="Muy bajo">
      <formula>NOT(ISERROR(SEARCH("Muy bajo",H48)))</formula>
    </cfRule>
    <cfRule type="containsText" dxfId="899" priority="536" operator="containsText" text="Alta">
      <formula>NOT(ISERROR(SEARCH("Alta",H48)))</formula>
    </cfRule>
    <cfRule type="containsText" dxfId="898" priority="537" operator="containsText" text="Media">
      <formula>NOT(ISERROR(SEARCH("Media",H48)))</formula>
    </cfRule>
    <cfRule type="containsText" dxfId="897" priority="538" operator="containsText" text="Baja">
      <formula>NOT(ISERROR(SEARCH("Baja",H48)))</formula>
    </cfRule>
    <cfRule type="containsText" dxfId="896" priority="539" operator="containsText" text="Muy baja">
      <formula>NOT(ISERROR(SEARCH("Muy baja",H48)))</formula>
    </cfRule>
    <cfRule type="cellIs" dxfId="895" priority="542" operator="between">
      <formula>1</formula>
      <formula>2</formula>
    </cfRule>
    <cfRule type="cellIs" dxfId="894" priority="543" operator="between">
      <formula>0</formula>
      <formula>2</formula>
    </cfRule>
  </conditionalFormatting>
  <conditionalFormatting sqref="H58">
    <cfRule type="containsText" dxfId="893" priority="591" operator="containsText" text="Muy Baja">
      <formula>NOT(ISERROR(SEARCH("Muy Baja",H58)))</formula>
    </cfRule>
    <cfRule type="containsText" dxfId="892" priority="592" operator="containsText" text="Baja">
      <formula>NOT(ISERROR(SEARCH("Baja",H58)))</formula>
    </cfRule>
    <cfRule type="containsText" dxfId="891" priority="593" operator="containsText" text="Muy Alta">
      <formula>NOT(ISERROR(SEARCH("Muy Alta",H58)))</formula>
    </cfRule>
    <cfRule type="containsText" dxfId="890" priority="595" operator="containsText" text="Alta">
      <formula>NOT(ISERROR(SEARCH("Alta",H58)))</formula>
    </cfRule>
    <cfRule type="containsText" dxfId="889" priority="596" operator="containsText" text="Media">
      <formula>NOT(ISERROR(SEARCH("Media",H58)))</formula>
    </cfRule>
    <cfRule type="containsText" dxfId="888" priority="597" operator="containsText" text="Media">
      <formula>NOT(ISERROR(SEARCH("Media",H58)))</formula>
    </cfRule>
    <cfRule type="containsText" dxfId="887" priority="598" operator="containsText" text="Media">
      <formula>NOT(ISERROR(SEARCH("Media",H58)))</formula>
    </cfRule>
    <cfRule type="containsText" dxfId="886" priority="599" operator="containsText" text="Muy Baja">
      <formula>NOT(ISERROR(SEARCH("Muy Baja",H58)))</formula>
    </cfRule>
    <cfRule type="containsText" dxfId="885" priority="600" operator="containsText" text="Baja">
      <formula>NOT(ISERROR(SEARCH("Baja",H58)))</formula>
    </cfRule>
    <cfRule type="containsText" dxfId="884" priority="601" operator="containsText" text="Muy Baja">
      <formula>NOT(ISERROR(SEARCH("Muy Baja",H58)))</formula>
    </cfRule>
    <cfRule type="containsText" dxfId="883" priority="602" operator="containsText" text="Muy Baja">
      <formula>NOT(ISERROR(SEARCH("Muy Baja",H58)))</formula>
    </cfRule>
    <cfRule type="containsText" dxfId="882" priority="603" operator="containsText" text="Muy Baja">
      <formula>NOT(ISERROR(SEARCH("Muy Baja",H58)))</formula>
    </cfRule>
    <cfRule type="containsText" dxfId="881" priority="604" operator="containsText" text="Muy Baja'Tabla probabilidad'!">
      <formula>NOT(ISERROR(SEARCH("Muy Baja'Tabla probabilidad'!",H58)))</formula>
    </cfRule>
    <cfRule type="containsText" dxfId="880" priority="605" operator="containsText" text="Muy bajo">
      <formula>NOT(ISERROR(SEARCH("Muy bajo",H58)))</formula>
    </cfRule>
    <cfRule type="containsText" dxfId="879" priority="606" operator="containsText" text="Alta">
      <formula>NOT(ISERROR(SEARCH("Alta",H58)))</formula>
    </cfRule>
    <cfRule type="containsText" dxfId="878" priority="607" operator="containsText" text="Media">
      <formula>NOT(ISERROR(SEARCH("Media",H58)))</formula>
    </cfRule>
    <cfRule type="containsText" dxfId="877" priority="608" operator="containsText" text="Baja">
      <formula>NOT(ISERROR(SEARCH("Baja",H58)))</formula>
    </cfRule>
    <cfRule type="containsText" dxfId="876" priority="609" operator="containsText" text="Muy baja">
      <formula>NOT(ISERROR(SEARCH("Muy baja",H58)))</formula>
    </cfRule>
    <cfRule type="cellIs" dxfId="875" priority="610" operator="between">
      <formula>1</formula>
      <formula>2</formula>
    </cfRule>
    <cfRule type="cellIs" dxfId="874" priority="611" operator="between">
      <formula>0</formula>
      <formula>2</formula>
    </cfRule>
  </conditionalFormatting>
  <conditionalFormatting sqref="M10 M19 K48:K67 K10:K37">
    <cfRule type="containsText" dxfId="873" priority="1056" operator="containsText" text="Catastrófico">
      <formula>NOT(ISERROR(SEARCH("Catastrófico",K10)))</formula>
    </cfRule>
    <cfRule type="containsText" dxfId="872" priority="1057" operator="containsText" text="Mayor">
      <formula>NOT(ISERROR(SEARCH("Mayor",K10)))</formula>
    </cfRule>
    <cfRule type="containsText" dxfId="871" priority="1058" operator="containsText" text="Alta">
      <formula>NOT(ISERROR(SEARCH("Alta",K10)))</formula>
    </cfRule>
    <cfRule type="containsText" dxfId="870" priority="1059" operator="containsText" text="Moderado">
      <formula>NOT(ISERROR(SEARCH("Moderado",K10)))</formula>
    </cfRule>
    <cfRule type="containsText" dxfId="869" priority="1060" operator="containsText" text="Menor">
      <formula>NOT(ISERROR(SEARCH("Menor",K10)))</formula>
    </cfRule>
    <cfRule type="containsText" dxfId="868" priority="1061" operator="containsText" text="Leve">
      <formula>NOT(ISERROR(SEARCH("Leve",K10)))</formula>
    </cfRule>
  </conditionalFormatting>
  <conditionalFormatting sqref="M28">
    <cfRule type="containsText" dxfId="867" priority="770" operator="containsText" text="Catastrófico">
      <formula>NOT(ISERROR(SEARCH("Catastrófico",M28)))</formula>
    </cfRule>
    <cfRule type="containsText" dxfId="866" priority="771" operator="containsText" text="Mayor">
      <formula>NOT(ISERROR(SEARCH("Mayor",M28)))</formula>
    </cfRule>
    <cfRule type="containsText" dxfId="865" priority="772" operator="containsText" text="Alta">
      <formula>NOT(ISERROR(SEARCH("Alta",M28)))</formula>
    </cfRule>
    <cfRule type="containsText" dxfId="864" priority="773" operator="containsText" text="Moderado">
      <formula>NOT(ISERROR(SEARCH("Moderado",M28)))</formula>
    </cfRule>
    <cfRule type="containsText" dxfId="863" priority="774" operator="containsText" text="Menor">
      <formula>NOT(ISERROR(SEARCH("Menor",M28)))</formula>
    </cfRule>
    <cfRule type="containsText" dxfId="862" priority="775" operator="containsText" text="Leve">
      <formula>NOT(ISERROR(SEARCH("Leve",M28)))</formula>
    </cfRule>
  </conditionalFormatting>
  <conditionalFormatting sqref="M48">
    <cfRule type="containsText" dxfId="861" priority="515" operator="containsText" text="Catastrófico">
      <formula>NOT(ISERROR(SEARCH("Catastrófico",M48)))</formula>
    </cfRule>
    <cfRule type="containsText" dxfId="860" priority="516" operator="containsText" text="Mayor">
      <formula>NOT(ISERROR(SEARCH("Mayor",M48)))</formula>
    </cfRule>
    <cfRule type="containsText" dxfId="859" priority="517" operator="containsText" text="Alta">
      <formula>NOT(ISERROR(SEARCH("Alta",M48)))</formula>
    </cfRule>
    <cfRule type="containsText" dxfId="858" priority="518" operator="containsText" text="Moderado">
      <formula>NOT(ISERROR(SEARCH("Moderado",M48)))</formula>
    </cfRule>
    <cfRule type="containsText" dxfId="857" priority="519" operator="containsText" text="Menor">
      <formula>NOT(ISERROR(SEARCH("Menor",M48)))</formula>
    </cfRule>
    <cfRule type="containsText" dxfId="856" priority="520" operator="containsText" text="Leve">
      <formula>NOT(ISERROR(SEARCH("Leve",M48)))</formula>
    </cfRule>
  </conditionalFormatting>
  <conditionalFormatting sqref="M58">
    <cfRule type="containsText" dxfId="855" priority="482" operator="containsText" text="Catastrófico">
      <formula>NOT(ISERROR(SEARCH("Catastrófico",M58)))</formula>
    </cfRule>
    <cfRule type="containsText" dxfId="854" priority="483" operator="containsText" text="Mayor">
      <formula>NOT(ISERROR(SEARCH("Mayor",M58)))</formula>
    </cfRule>
    <cfRule type="containsText" dxfId="853" priority="484" operator="containsText" text="Alta">
      <formula>NOT(ISERROR(SEARCH("Alta",M58)))</formula>
    </cfRule>
    <cfRule type="containsText" dxfId="852" priority="485" operator="containsText" text="Moderado">
      <formula>NOT(ISERROR(SEARCH("Moderado",M58)))</formula>
    </cfRule>
    <cfRule type="containsText" dxfId="851" priority="486" operator="containsText" text="Menor">
      <formula>NOT(ISERROR(SEARCH("Menor",M58)))</formula>
    </cfRule>
    <cfRule type="containsText" dxfId="850" priority="487" operator="containsText" text="Leve">
      <formula>NOT(ISERROR(SEARCH("Leve",M58)))</formula>
    </cfRule>
  </conditionalFormatting>
  <conditionalFormatting sqref="N48">
    <cfRule type="containsText" dxfId="849" priority="544" operator="containsText" text="Extremo">
      <formula>NOT(ISERROR(SEARCH("Extremo",N48)))</formula>
    </cfRule>
    <cfRule type="containsText" dxfId="848" priority="545" operator="containsText" text="Alto">
      <formula>NOT(ISERROR(SEARCH("Alto",N48)))</formula>
    </cfRule>
    <cfRule type="containsText" dxfId="847" priority="546" operator="containsText" text="Bajo">
      <formula>NOT(ISERROR(SEARCH("Bajo",N48)))</formula>
    </cfRule>
    <cfRule type="containsText" dxfId="846" priority="547" operator="containsText" text="Moderado">
      <formula>NOT(ISERROR(SEARCH("Moderado",N48)))</formula>
    </cfRule>
  </conditionalFormatting>
  <conditionalFormatting sqref="N8:O8">
    <cfRule type="containsText" dxfId="845" priority="331" operator="containsText" text="3- Moderado">
      <formula>NOT(ISERROR(SEARCH("3- Moderado",N8)))</formula>
    </cfRule>
    <cfRule type="containsText" dxfId="844" priority="332" operator="containsText" text="6- Moderado">
      <formula>NOT(ISERROR(SEARCH("6- Moderado",N8)))</formula>
    </cfRule>
    <cfRule type="containsText" dxfId="843" priority="333" operator="containsText" text="4- Moderado">
      <formula>NOT(ISERROR(SEARCH("4- Moderado",N8)))</formula>
    </cfRule>
    <cfRule type="containsText" dxfId="842" priority="334" operator="containsText" text="3- Bajo">
      <formula>NOT(ISERROR(SEARCH("3- Bajo",N8)))</formula>
    </cfRule>
    <cfRule type="containsText" dxfId="841" priority="335" operator="containsText" text="4- Bajo">
      <formula>NOT(ISERROR(SEARCH("4- Bajo",N8)))</formula>
    </cfRule>
    <cfRule type="containsText" dxfId="840" priority="336" operator="containsText" text="1- Bajo">
      <formula>NOT(ISERROR(SEARCH("1- Bajo",N8)))</formula>
    </cfRule>
  </conditionalFormatting>
  <conditionalFormatting sqref="N10:O10 N19:O19">
    <cfRule type="containsText" dxfId="839" priority="1643" operator="containsText" text="Extremo">
      <formula>NOT(ISERROR(SEARCH("Extremo",N10)))</formula>
    </cfRule>
    <cfRule type="containsText" dxfId="838" priority="1644" operator="containsText" text="Alto">
      <formula>NOT(ISERROR(SEARCH("Alto",N10)))</formula>
    </cfRule>
    <cfRule type="containsText" dxfId="837" priority="1645" operator="containsText" text="Bajo">
      <formula>NOT(ISERROR(SEARCH("Bajo",N10)))</formula>
    </cfRule>
    <cfRule type="containsText" dxfId="836" priority="1646" operator="containsText" text="Moderado">
      <formula>NOT(ISERROR(SEARCH("Moderado",N10)))</formula>
    </cfRule>
  </conditionalFormatting>
  <conditionalFormatting sqref="N28:O28">
    <cfRule type="containsText" dxfId="835" priority="799" operator="containsText" text="Extremo">
      <formula>NOT(ISERROR(SEARCH("Extremo",N28)))</formula>
    </cfRule>
    <cfRule type="containsText" dxfId="834" priority="800" operator="containsText" text="Alto">
      <formula>NOT(ISERROR(SEARCH("Alto",N28)))</formula>
    </cfRule>
    <cfRule type="containsText" dxfId="833" priority="801" operator="containsText" text="Bajo">
      <formula>NOT(ISERROR(SEARCH("Bajo",N28)))</formula>
    </cfRule>
    <cfRule type="containsText" dxfId="832" priority="802" operator="containsText" text="Moderado">
      <formula>NOT(ISERROR(SEARCH("Moderado",N28)))</formula>
    </cfRule>
  </conditionalFormatting>
  <conditionalFormatting sqref="N58:O58">
    <cfRule type="containsText" dxfId="831" priority="421" operator="containsText" text="Extremo">
      <formula>NOT(ISERROR(SEARCH("Extremo",N58)))</formula>
    </cfRule>
    <cfRule type="containsText" dxfId="830" priority="422" operator="containsText" text="Alto">
      <formula>NOT(ISERROR(SEARCH("Alto",N58)))</formula>
    </cfRule>
    <cfRule type="containsText" dxfId="829" priority="423" operator="containsText" text="Bajo">
      <formula>NOT(ISERROR(SEARCH("Bajo",N58)))</formula>
    </cfRule>
    <cfRule type="containsText" dxfId="828" priority="424" operator="containsText" text="Moderado">
      <formula>NOT(ISERROR(SEARCH("Moderado",N58)))</formula>
    </cfRule>
  </conditionalFormatting>
  <conditionalFormatting sqref="D29">
    <cfRule type="containsText" dxfId="827" priority="319" operator="containsText" text="3- Moderado">
      <formula>NOT(ISERROR(SEARCH("3- Moderado",D29)))</formula>
    </cfRule>
    <cfRule type="containsText" dxfId="826" priority="320" operator="containsText" text="6- Moderado">
      <formula>NOT(ISERROR(SEARCH("6- Moderado",D29)))</formula>
    </cfRule>
    <cfRule type="containsText" dxfId="825" priority="321" operator="containsText" text="4- Moderado">
      <formula>NOT(ISERROR(SEARCH("4- Moderado",D29)))</formula>
    </cfRule>
    <cfRule type="containsText" dxfId="824" priority="322" operator="containsText" text="3- Bajo">
      <formula>NOT(ISERROR(SEARCH("3- Bajo",D29)))</formula>
    </cfRule>
    <cfRule type="containsText" dxfId="823" priority="323" operator="containsText" text="4- Bajo">
      <formula>NOT(ISERROR(SEARCH("4- Bajo",D29)))</formula>
    </cfRule>
    <cfRule type="containsText" dxfId="822" priority="324" operator="containsText" text="1- Bajo">
      <formula>NOT(ISERROR(SEARCH("1- Bajo",D29)))</formula>
    </cfRule>
  </conditionalFormatting>
  <conditionalFormatting sqref="D28">
    <cfRule type="containsText" dxfId="821" priority="307" operator="containsText" text="3- Moderado">
      <formula>NOT(ISERROR(SEARCH("3- Moderado",D28)))</formula>
    </cfRule>
    <cfRule type="containsText" dxfId="820" priority="308" operator="containsText" text="6- Moderado">
      <formula>NOT(ISERROR(SEARCH("6- Moderado",D28)))</formula>
    </cfRule>
    <cfRule type="containsText" dxfId="819" priority="309" operator="containsText" text="4- Moderado">
      <formula>NOT(ISERROR(SEARCH("4- Moderado",D28)))</formula>
    </cfRule>
    <cfRule type="containsText" dxfId="818" priority="310" operator="containsText" text="3- Bajo">
      <formula>NOT(ISERROR(SEARCH("3- Bajo",D28)))</formula>
    </cfRule>
    <cfRule type="containsText" dxfId="817" priority="311" operator="containsText" text="4- Bajo">
      <formula>NOT(ISERROR(SEARCH("4- Bajo",D28)))</formula>
    </cfRule>
    <cfRule type="containsText" dxfId="816" priority="312" operator="containsText" text="1- Bajo">
      <formula>NOT(ISERROR(SEARCH("1- Bajo",D28)))</formula>
    </cfRule>
  </conditionalFormatting>
  <conditionalFormatting sqref="D29">
    <cfRule type="containsText" dxfId="815" priority="301" operator="containsText" text="3- Moderado">
      <formula>NOT(ISERROR(SEARCH("3- Moderado",D29)))</formula>
    </cfRule>
    <cfRule type="containsText" dxfId="814" priority="302" operator="containsText" text="6- Moderado">
      <formula>NOT(ISERROR(SEARCH("6- Moderado",D29)))</formula>
    </cfRule>
    <cfRule type="containsText" dxfId="813" priority="303" operator="containsText" text="4- Moderado">
      <formula>NOT(ISERROR(SEARCH("4- Moderado",D29)))</formula>
    </cfRule>
    <cfRule type="containsText" dxfId="812" priority="304" operator="containsText" text="3- Bajo">
      <formula>NOT(ISERROR(SEARCH("3- Bajo",D29)))</formula>
    </cfRule>
    <cfRule type="containsText" dxfId="811" priority="305" operator="containsText" text="4- Bajo">
      <formula>NOT(ISERROR(SEARCH("4- Bajo",D29)))</formula>
    </cfRule>
    <cfRule type="containsText" dxfId="810" priority="306" operator="containsText" text="1- Bajo">
      <formula>NOT(ISERROR(SEARCH("1- Bajo",D29)))</formula>
    </cfRule>
  </conditionalFormatting>
  <conditionalFormatting sqref="D30">
    <cfRule type="containsText" dxfId="809" priority="253" operator="containsText" text="3- Moderado">
      <formula>NOT(ISERROR(SEARCH("3- Moderado",D30)))</formula>
    </cfRule>
    <cfRule type="containsText" dxfId="808" priority="254" operator="containsText" text="6- Moderado">
      <formula>NOT(ISERROR(SEARCH("6- Moderado",D30)))</formula>
    </cfRule>
    <cfRule type="containsText" dxfId="807" priority="255" operator="containsText" text="4- Moderado">
      <formula>NOT(ISERROR(SEARCH("4- Moderado",D30)))</formula>
    </cfRule>
    <cfRule type="containsText" dxfId="806" priority="256" operator="containsText" text="3- Bajo">
      <formula>NOT(ISERROR(SEARCH("3- Bajo",D30)))</formula>
    </cfRule>
    <cfRule type="containsText" dxfId="805" priority="257" operator="containsText" text="4- Bajo">
      <formula>NOT(ISERROR(SEARCH("4- Bajo",D30)))</formula>
    </cfRule>
    <cfRule type="containsText" dxfId="804" priority="258" operator="containsText" text="1- Bajo">
      <formula>NOT(ISERROR(SEARCH("1- Bajo",D30)))</formula>
    </cfRule>
  </conditionalFormatting>
  <conditionalFormatting sqref="D29">
    <cfRule type="containsText" dxfId="803" priority="271" operator="containsText" text="3- Moderado">
      <formula>NOT(ISERROR(SEARCH("3- Moderado",D29)))</formula>
    </cfRule>
    <cfRule type="containsText" dxfId="802" priority="272" operator="containsText" text="6- Moderado">
      <formula>NOT(ISERROR(SEARCH("6- Moderado",D29)))</formula>
    </cfRule>
    <cfRule type="containsText" dxfId="801" priority="273" operator="containsText" text="4- Moderado">
      <formula>NOT(ISERROR(SEARCH("4- Moderado",D29)))</formula>
    </cfRule>
    <cfRule type="containsText" dxfId="800" priority="274" operator="containsText" text="3- Bajo">
      <formula>NOT(ISERROR(SEARCH("3- Bajo",D29)))</formula>
    </cfRule>
    <cfRule type="containsText" dxfId="799" priority="275" operator="containsText" text="4- Bajo">
      <formula>NOT(ISERROR(SEARCH("4- Bajo",D29)))</formula>
    </cfRule>
    <cfRule type="containsText" dxfId="798" priority="276" operator="containsText" text="1- Bajo">
      <formula>NOT(ISERROR(SEARCH("1- Bajo",D29)))</formula>
    </cfRule>
  </conditionalFormatting>
  <conditionalFormatting sqref="D30">
    <cfRule type="containsText" dxfId="797" priority="265" operator="containsText" text="3- Moderado">
      <formula>NOT(ISERROR(SEARCH("3- Moderado",D30)))</formula>
    </cfRule>
    <cfRule type="containsText" dxfId="796" priority="266" operator="containsText" text="6- Moderado">
      <formula>NOT(ISERROR(SEARCH("6- Moderado",D30)))</formula>
    </cfRule>
    <cfRule type="containsText" dxfId="795" priority="267" operator="containsText" text="4- Moderado">
      <formula>NOT(ISERROR(SEARCH("4- Moderado",D30)))</formula>
    </cfRule>
    <cfRule type="containsText" dxfId="794" priority="268" operator="containsText" text="3- Bajo">
      <formula>NOT(ISERROR(SEARCH("3- Bajo",D30)))</formula>
    </cfRule>
    <cfRule type="containsText" dxfId="793" priority="269" operator="containsText" text="4- Bajo">
      <formula>NOT(ISERROR(SEARCH("4- Bajo",D30)))</formula>
    </cfRule>
    <cfRule type="containsText" dxfId="792" priority="270" operator="containsText" text="1- Bajo">
      <formula>NOT(ISERROR(SEARCH("1- Bajo",D30)))</formula>
    </cfRule>
  </conditionalFormatting>
  <conditionalFormatting sqref="D29">
    <cfRule type="containsText" dxfId="791" priority="259" operator="containsText" text="3- Moderado">
      <formula>NOT(ISERROR(SEARCH("3- Moderado",D29)))</formula>
    </cfRule>
    <cfRule type="containsText" dxfId="790" priority="260" operator="containsText" text="6- Moderado">
      <formula>NOT(ISERROR(SEARCH("6- Moderado",D29)))</formula>
    </cfRule>
    <cfRule type="containsText" dxfId="789" priority="261" operator="containsText" text="4- Moderado">
      <formula>NOT(ISERROR(SEARCH("4- Moderado",D29)))</formula>
    </cfRule>
    <cfRule type="containsText" dxfId="788" priority="262" operator="containsText" text="3- Bajo">
      <formula>NOT(ISERROR(SEARCH("3- Bajo",D29)))</formula>
    </cfRule>
    <cfRule type="containsText" dxfId="787" priority="263" operator="containsText" text="4- Bajo">
      <formula>NOT(ISERROR(SEARCH("4- Bajo",D29)))</formula>
    </cfRule>
    <cfRule type="containsText" dxfId="786" priority="264" operator="containsText" text="1- Bajo">
      <formula>NOT(ISERROR(SEARCH("1- Bajo",D29)))</formula>
    </cfRule>
  </conditionalFormatting>
  <conditionalFormatting sqref="D12">
    <cfRule type="containsText" dxfId="785" priority="43" operator="containsText" text="3- Moderado">
      <formula>NOT(ISERROR(SEARCH("3- Moderado",D12)))</formula>
    </cfRule>
    <cfRule type="containsText" dxfId="784" priority="44" operator="containsText" text="6- Moderado">
      <formula>NOT(ISERROR(SEARCH("6- Moderado",D12)))</formula>
    </cfRule>
    <cfRule type="containsText" dxfId="783" priority="45" operator="containsText" text="4- Moderado">
      <formula>NOT(ISERROR(SEARCH("4- Moderado",D12)))</formula>
    </cfRule>
    <cfRule type="containsText" dxfId="782" priority="46" operator="containsText" text="3- Bajo">
      <formula>NOT(ISERROR(SEARCH("3- Bajo",D12)))</formula>
    </cfRule>
    <cfRule type="containsText" dxfId="781" priority="47" operator="containsText" text="4- Bajo">
      <formula>NOT(ISERROR(SEARCH("4- Bajo",D12)))</formula>
    </cfRule>
    <cfRule type="containsText" dxfId="780" priority="48" operator="containsText" text="1- Bajo">
      <formula>NOT(ISERROR(SEARCH("1- Bajo",D12)))</formula>
    </cfRule>
  </conditionalFormatting>
  <conditionalFormatting sqref="D38:D40">
    <cfRule type="containsText" dxfId="779" priority="5" operator="containsText" text="3- Moderado">
      <formula>NOT(ISERROR(SEARCH("3- Moderado",D38)))</formula>
    </cfRule>
    <cfRule type="containsText" dxfId="778" priority="6" operator="containsText" text="6- Moderado">
      <formula>NOT(ISERROR(SEARCH("6- Moderado",D38)))</formula>
    </cfRule>
    <cfRule type="containsText" dxfId="777" priority="7" operator="containsText" text="4- Moderado">
      <formula>NOT(ISERROR(SEARCH("4- Moderado",D38)))</formula>
    </cfRule>
    <cfRule type="containsText" dxfId="776" priority="8" operator="containsText" text="3- Bajo">
      <formula>NOT(ISERROR(SEARCH("3- Bajo",D38)))</formula>
    </cfRule>
    <cfRule type="containsText" dxfId="775" priority="9" operator="containsText" text="4- Bajo">
      <formula>NOT(ISERROR(SEARCH("4- Bajo",D38)))</formula>
    </cfRule>
    <cfRule type="containsText" dxfId="774" priority="10" operator="containsText" text="1- Bajo">
      <formula>NOT(ISERROR(SEARCH("1- Bajo",D38)))</formula>
    </cfRule>
  </conditionalFormatting>
  <conditionalFormatting sqref="H38">
    <cfRule type="containsText" dxfId="773" priority="17" operator="containsText" text="Muy Baja">
      <formula>NOT(ISERROR(SEARCH("Muy Baja",H38)))</formula>
    </cfRule>
    <cfRule type="containsText" dxfId="772" priority="18" operator="containsText" text="Baja">
      <formula>NOT(ISERROR(SEARCH("Baja",H38)))</formula>
    </cfRule>
    <cfRule type="containsText" dxfId="771" priority="19" operator="containsText" text="Muy Alta">
      <formula>NOT(ISERROR(SEARCH("Muy Alta",H38)))</formula>
    </cfRule>
    <cfRule type="containsText" dxfId="770" priority="20" operator="containsText" text="Alta">
      <formula>NOT(ISERROR(SEARCH("Alta",H38)))</formula>
    </cfRule>
    <cfRule type="containsText" dxfId="769" priority="21" operator="containsText" text="Media">
      <formula>NOT(ISERROR(SEARCH("Media",H38)))</formula>
    </cfRule>
    <cfRule type="containsText" dxfId="768" priority="22" operator="containsText" text="Media">
      <formula>NOT(ISERROR(SEARCH("Media",H38)))</formula>
    </cfRule>
    <cfRule type="containsText" dxfId="767" priority="23" operator="containsText" text="Media">
      <formula>NOT(ISERROR(SEARCH("Media",H38)))</formula>
    </cfRule>
    <cfRule type="containsText" dxfId="766" priority="24" operator="containsText" text="Muy Baja">
      <formula>NOT(ISERROR(SEARCH("Muy Baja",H38)))</formula>
    </cfRule>
    <cfRule type="containsText" dxfId="765" priority="25" operator="containsText" text="Baja">
      <formula>NOT(ISERROR(SEARCH("Baja",H38)))</formula>
    </cfRule>
    <cfRule type="containsText" dxfId="764" priority="26" operator="containsText" text="Muy Baja">
      <formula>NOT(ISERROR(SEARCH("Muy Baja",H38)))</formula>
    </cfRule>
    <cfRule type="containsText" dxfId="763" priority="27" operator="containsText" text="Muy Baja">
      <formula>NOT(ISERROR(SEARCH("Muy Baja",H38)))</formula>
    </cfRule>
    <cfRule type="containsText" dxfId="762" priority="28" operator="containsText" text="Muy Baja">
      <formula>NOT(ISERROR(SEARCH("Muy Baja",H38)))</formula>
    </cfRule>
    <cfRule type="containsText" dxfId="761" priority="29" operator="containsText" text="Muy Baja'Tabla probabilidad'!">
      <formula>NOT(ISERROR(SEARCH("Muy Baja'Tabla probabilidad'!",H38)))</formula>
    </cfRule>
    <cfRule type="containsText" dxfId="760" priority="30" operator="containsText" text="Muy bajo">
      <formula>NOT(ISERROR(SEARCH("Muy bajo",H38)))</formula>
    </cfRule>
    <cfRule type="containsText" dxfId="759" priority="31" operator="containsText" text="Alta">
      <formula>NOT(ISERROR(SEARCH("Alta",H38)))</formula>
    </cfRule>
    <cfRule type="containsText" dxfId="758" priority="32" operator="containsText" text="Media">
      <formula>NOT(ISERROR(SEARCH("Media",H38)))</formula>
    </cfRule>
    <cfRule type="containsText" dxfId="757" priority="33" operator="containsText" text="Baja">
      <formula>NOT(ISERROR(SEARCH("Baja",H38)))</formula>
    </cfRule>
    <cfRule type="containsText" dxfId="756" priority="34" operator="containsText" text="Muy baja">
      <formula>NOT(ISERROR(SEARCH("Muy baja",H38)))</formula>
    </cfRule>
    <cfRule type="cellIs" dxfId="755" priority="35" operator="between">
      <formula>1</formula>
      <formula>2</formula>
    </cfRule>
    <cfRule type="cellIs" dxfId="754" priority="36" operator="between">
      <formula>0</formula>
      <formula>2</formula>
    </cfRule>
  </conditionalFormatting>
  <conditionalFormatting sqref="K38:K47">
    <cfRule type="containsText" dxfId="753" priority="37" operator="containsText" text="Catastrófico">
      <formula>NOT(ISERROR(SEARCH("Catastrófico",K38)))</formula>
    </cfRule>
    <cfRule type="containsText" dxfId="752" priority="38" operator="containsText" text="Mayor">
      <formula>NOT(ISERROR(SEARCH("Mayor",K38)))</formula>
    </cfRule>
    <cfRule type="containsText" dxfId="751" priority="39" operator="containsText" text="Alta">
      <formula>NOT(ISERROR(SEARCH("Alta",K38)))</formula>
    </cfRule>
    <cfRule type="containsText" dxfId="750" priority="40" operator="containsText" text="Moderado">
      <formula>NOT(ISERROR(SEARCH("Moderado",K38)))</formula>
    </cfRule>
    <cfRule type="containsText" dxfId="749" priority="41" operator="containsText" text="Menor">
      <formula>NOT(ISERROR(SEARCH("Menor",K38)))</formula>
    </cfRule>
    <cfRule type="containsText" dxfId="748" priority="42" operator="containsText" text="Leve">
      <formula>NOT(ISERROR(SEARCH("Leve",K38)))</formula>
    </cfRule>
  </conditionalFormatting>
  <conditionalFormatting sqref="M38">
    <cfRule type="containsText" dxfId="747" priority="11" operator="containsText" text="Catastrófico">
      <formula>NOT(ISERROR(SEARCH("Catastrófico",M38)))</formula>
    </cfRule>
    <cfRule type="containsText" dxfId="746" priority="12" operator="containsText" text="Mayor">
      <formula>NOT(ISERROR(SEARCH("Mayor",M38)))</formula>
    </cfRule>
    <cfRule type="containsText" dxfId="745" priority="13" operator="containsText" text="Alta">
      <formula>NOT(ISERROR(SEARCH("Alta",M38)))</formula>
    </cfRule>
    <cfRule type="containsText" dxfId="744" priority="14" operator="containsText" text="Moderado">
      <formula>NOT(ISERROR(SEARCH("Moderado",M38)))</formula>
    </cfRule>
    <cfRule type="containsText" dxfId="743" priority="15" operator="containsText" text="Menor">
      <formula>NOT(ISERROR(SEARCH("Menor",M38)))</formula>
    </cfRule>
    <cfRule type="containsText" dxfId="742" priority="16" operator="containsText" text="Leve">
      <formula>NOT(ISERROR(SEARCH("Leve",M38)))</formula>
    </cfRule>
  </conditionalFormatting>
  <conditionalFormatting sqref="N38:O38">
    <cfRule type="containsText" dxfId="741" priority="1" operator="containsText" text="Extremo">
      <formula>NOT(ISERROR(SEARCH("Extremo",N38)))</formula>
    </cfRule>
    <cfRule type="containsText" dxfId="740" priority="2" operator="containsText" text="Alto">
      <formula>NOT(ISERROR(SEARCH("Alto",N38)))</formula>
    </cfRule>
    <cfRule type="containsText" dxfId="739" priority="3" operator="containsText" text="Bajo">
      <formula>NOT(ISERROR(SEARCH("Bajo",N38)))</formula>
    </cfRule>
    <cfRule type="containsText" dxfId="738" priority="4" operator="containsText" text="Moderado">
      <formula>NOT(ISERROR(SEARCH("Moderado",N38)))</formula>
    </cfRule>
  </conditionalFormatting>
  <dataValidations count="1">
    <dataValidation type="list" allowBlank="1" showInputMessage="1" showErrorMessage="1" sqref="I38:J47"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H19</xm:sqref>
        </x14:conditionalFormatting>
        <x14:conditionalFormatting xmlns:xm="http://schemas.microsoft.com/office/excel/2006/main">
          <x14:cfRule type="containsText" priority="795" operator="containsText" id="{3021BAA8-747A-4B80-B6A0-AF1A14F7983E}">
            <xm:f>NOT(ISERROR(SEARCH('8- Políticas de Administración '!$B$5,H28)))</xm:f>
            <xm:f>'8- Políticas de Administración '!$B$5</xm:f>
            <x14:dxf>
              <font>
                <color rgb="FF006100"/>
              </font>
              <fill>
                <patternFill>
                  <bgColor rgb="FFC6EFCE"/>
                </patternFill>
              </fill>
            </x14:dxf>
          </x14:cfRule>
          <x14:cfRule type="containsText" priority="796" operator="containsText" id="{EF2F67A8-8347-4F31-93F7-2BB1AF3C13A8}">
            <xm:f>NOT(ISERROR(SEARCH('8- Políticas de Administración '!$B$5,H28)))</xm:f>
            <xm:f>'8- Políticas de Administración '!$B$5</xm:f>
            <x14:dxf>
              <font>
                <color rgb="FF9C0006"/>
              </font>
              <fill>
                <patternFill>
                  <bgColor rgb="FFFFC7CE"/>
                </patternFill>
              </fill>
            </x14:dxf>
          </x14:cfRule>
          <xm:sqref>H28</xm:sqref>
        </x14:conditionalFormatting>
        <x14:conditionalFormatting xmlns:xm="http://schemas.microsoft.com/office/excel/2006/main">
          <x14:cfRule type="containsText" priority="540" operator="containsText" id="{D436F923-F977-49E8-A9BC-35019D59248C}">
            <xm:f>NOT(ISERROR(SEARCH('8- Políticas de Administración '!$B$5,H48)))</xm:f>
            <xm:f>'8- Políticas de Administración '!$B$5</xm:f>
            <x14:dxf>
              <font>
                <color rgb="FF006100"/>
              </font>
              <fill>
                <patternFill>
                  <bgColor rgb="FFC6EFCE"/>
                </patternFill>
              </fill>
            </x14:dxf>
          </x14:cfRule>
          <x14:cfRule type="containsText" priority="541" operator="containsText" id="{C05DEBD8-5F62-4C3A-932D-505A9ABAE6DF}">
            <xm:f>NOT(ISERROR(SEARCH('8- Políticas de Administración '!$B$5,H48)))</xm:f>
            <xm:f>'8- Políticas de Administración '!$B$5</xm:f>
            <x14:dxf>
              <font>
                <color rgb="FF9C0006"/>
              </font>
              <fill>
                <patternFill>
                  <bgColor rgb="FFFFC7CE"/>
                </patternFill>
              </fill>
            </x14:dxf>
          </x14:cfRule>
          <xm:sqref>H48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I48:I67 I10:I37</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J48:J67 J10:J37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9"/>
  <sheetViews>
    <sheetView showGridLines="0" topLeftCell="F5" zoomScale="80" zoomScaleNormal="80" zoomScalePageLayoutView="70" workbookViewId="0">
      <selection activeCell="P10" sqref="P10"/>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6" max="6" width="9.5703125" customWidth="1"/>
    <col min="7" max="7" width="8.85546875" customWidth="1"/>
    <col min="8" max="8" width="10.28515625" customWidth="1"/>
    <col min="9" max="9" width="13.140625" customWidth="1"/>
    <col min="10" max="10" width="5" hidden="1" customWidth="1"/>
    <col min="11" max="11" width="8.570312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57"/>
      <c r="B1" s="458"/>
      <c r="C1" s="458"/>
      <c r="D1" s="243"/>
      <c r="E1" s="483"/>
      <c r="F1" s="483"/>
      <c r="G1" s="483"/>
      <c r="H1" s="483"/>
      <c r="I1" s="483"/>
      <c r="J1" s="483"/>
      <c r="K1" s="483"/>
      <c r="L1" s="483"/>
      <c r="M1" s="483"/>
      <c r="N1" s="483"/>
      <c r="O1" s="483"/>
      <c r="P1" s="483"/>
      <c r="Q1" s="483"/>
      <c r="R1" s="483"/>
      <c r="S1" s="483"/>
      <c r="T1" s="483"/>
      <c r="U1" s="483"/>
      <c r="V1" s="48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59"/>
      <c r="B2" s="460"/>
      <c r="C2" s="460"/>
      <c r="D2" s="245"/>
      <c r="E2" s="483"/>
      <c r="F2" s="483"/>
      <c r="G2" s="483"/>
      <c r="H2" s="483"/>
      <c r="I2" s="483"/>
      <c r="J2" s="483"/>
      <c r="K2" s="483"/>
      <c r="L2" s="483"/>
      <c r="M2" s="483"/>
      <c r="N2" s="483"/>
      <c r="O2" s="483"/>
      <c r="P2" s="483"/>
      <c r="Q2" s="483"/>
      <c r="R2" s="483"/>
      <c r="S2" s="483"/>
      <c r="T2" s="483"/>
      <c r="U2" s="483"/>
      <c r="V2" s="483"/>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47"/>
      <c r="B3" s="248"/>
      <c r="C3" s="248"/>
      <c r="D3" s="245"/>
      <c r="E3" s="483"/>
      <c r="F3" s="483"/>
      <c r="G3" s="483"/>
      <c r="H3" s="483"/>
      <c r="I3" s="483"/>
      <c r="J3" s="483"/>
      <c r="K3" s="483"/>
      <c r="L3" s="483"/>
      <c r="M3" s="483"/>
      <c r="N3" s="483"/>
      <c r="O3" s="483"/>
      <c r="P3" s="483"/>
      <c r="Q3" s="483"/>
      <c r="R3" s="483"/>
      <c r="S3" s="483"/>
      <c r="T3" s="483"/>
      <c r="U3" s="483"/>
      <c r="V3" s="483"/>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13" t="s">
        <v>284</v>
      </c>
      <c r="B4" s="413"/>
      <c r="C4" s="413"/>
      <c r="D4" s="475" t="s">
        <v>5</v>
      </c>
      <c r="E4" s="475"/>
      <c r="F4" s="475"/>
      <c r="G4" s="475"/>
      <c r="H4" s="475"/>
      <c r="I4" s="475"/>
      <c r="J4" s="475"/>
      <c r="K4" s="475"/>
      <c r="L4" s="475"/>
      <c r="M4" s="475"/>
      <c r="N4" s="475"/>
      <c r="O4" s="475"/>
      <c r="P4" s="475"/>
      <c r="Q4" s="475"/>
      <c r="R4" s="475"/>
      <c r="S4" s="475"/>
      <c r="T4" s="475"/>
      <c r="U4" s="475"/>
      <c r="V4" s="475"/>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13" t="s">
        <v>285</v>
      </c>
      <c r="B5" s="413"/>
      <c r="C5" s="413"/>
      <c r="D5" s="475" t="s">
        <v>286</v>
      </c>
      <c r="E5" s="475"/>
      <c r="F5" s="475"/>
      <c r="G5" s="475"/>
      <c r="H5" s="475"/>
      <c r="I5" s="475"/>
      <c r="J5" s="475"/>
      <c r="K5" s="475"/>
      <c r="L5" s="475"/>
      <c r="M5" s="475"/>
      <c r="N5" s="475"/>
      <c r="O5" s="475"/>
      <c r="P5" s="475"/>
      <c r="Q5" s="475"/>
      <c r="R5" s="475"/>
      <c r="S5" s="475"/>
      <c r="T5" s="475"/>
      <c r="U5" s="475"/>
      <c r="V5" s="4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13" t="s">
        <v>287</v>
      </c>
      <c r="B6" s="413"/>
      <c r="C6" s="413"/>
      <c r="D6" s="475" t="s">
        <v>288</v>
      </c>
      <c r="E6" s="475"/>
      <c r="F6" s="475"/>
      <c r="G6" s="475"/>
      <c r="H6" s="475"/>
      <c r="I6" s="475"/>
      <c r="J6" s="475"/>
      <c r="K6" s="475"/>
      <c r="L6" s="475"/>
      <c r="M6" s="475"/>
      <c r="N6" s="475"/>
      <c r="O6" s="475"/>
      <c r="P6" s="475"/>
      <c r="Q6" s="475"/>
      <c r="R6" s="475"/>
      <c r="S6" s="475"/>
      <c r="T6" s="475"/>
      <c r="U6" s="475"/>
      <c r="V6" s="47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76" t="s">
        <v>289</v>
      </c>
      <c r="B7" s="476"/>
      <c r="C7" s="476"/>
      <c r="D7" s="485" t="s">
        <v>355</v>
      </c>
      <c r="E7" s="445"/>
      <c r="F7" s="445"/>
      <c r="G7" s="445"/>
      <c r="H7" s="445"/>
      <c r="I7" s="445"/>
      <c r="J7" s="445"/>
      <c r="K7" s="445"/>
      <c r="L7" s="445"/>
      <c r="M7" s="445"/>
      <c r="N7" s="445"/>
      <c r="O7" s="445"/>
      <c r="P7" s="445"/>
      <c r="Q7" s="445"/>
      <c r="R7" s="446"/>
      <c r="S7" s="187"/>
      <c r="T7" s="484" t="s">
        <v>356</v>
      </c>
      <c r="U7" s="484"/>
      <c r="V7" s="484"/>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86" t="s">
        <v>294</v>
      </c>
      <c r="B8" s="476" t="s">
        <v>357</v>
      </c>
      <c r="C8" s="478" t="s">
        <v>290</v>
      </c>
      <c r="D8" s="480" t="s">
        <v>358</v>
      </c>
      <c r="E8" s="482" t="s">
        <v>259</v>
      </c>
      <c r="F8" s="472" t="s">
        <v>359</v>
      </c>
      <c r="G8" s="473"/>
      <c r="H8" s="473"/>
      <c r="I8" s="473"/>
      <c r="J8" s="473"/>
      <c r="K8" s="474"/>
      <c r="L8" s="472" t="s">
        <v>360</v>
      </c>
      <c r="M8" s="473"/>
      <c r="N8" s="473"/>
      <c r="O8" s="473"/>
      <c r="P8" s="473"/>
      <c r="Q8" s="473"/>
      <c r="R8" s="473"/>
      <c r="S8" s="474"/>
      <c r="T8" s="47"/>
      <c r="U8" s="48"/>
      <c r="V8" s="69" t="s">
        <v>361</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c r="A9" s="414"/>
      <c r="B9" s="477"/>
      <c r="C9" s="479"/>
      <c r="D9" s="481"/>
      <c r="E9" s="431"/>
      <c r="F9" s="38" t="s">
        <v>261</v>
      </c>
      <c r="G9" s="38" t="s">
        <v>263</v>
      </c>
      <c r="H9" s="38" t="s">
        <v>362</v>
      </c>
      <c r="I9" s="38" t="s">
        <v>265</v>
      </c>
      <c r="J9" s="91" t="s">
        <v>363</v>
      </c>
      <c r="K9" s="38" t="s">
        <v>271</v>
      </c>
      <c r="L9" s="38" t="s">
        <v>364</v>
      </c>
      <c r="M9" s="88" t="s">
        <v>268</v>
      </c>
      <c r="N9" s="38" t="s">
        <v>365</v>
      </c>
      <c r="O9" s="38" t="s">
        <v>366</v>
      </c>
      <c r="P9" s="38" t="s">
        <v>367</v>
      </c>
      <c r="Q9" s="38" t="s">
        <v>368</v>
      </c>
      <c r="R9" s="91" t="s">
        <v>363</v>
      </c>
      <c r="S9" s="38" t="s">
        <v>369</v>
      </c>
      <c r="T9" s="41" t="s">
        <v>273</v>
      </c>
      <c r="U9" s="41" t="s">
        <v>275</v>
      </c>
      <c r="V9" s="42" t="s">
        <v>370</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14" customHeight="1">
      <c r="A10" s="406">
        <f>'5- Identificación de Riesgos'!A10</f>
        <v>1</v>
      </c>
      <c r="B10" s="391" t="str">
        <f>'5- Identificación de Riesgos'!B10</f>
        <v xml:space="preserve">Incumplimiento de los requisitos legales del SG-SST </v>
      </c>
      <c r="C10" s="123" t="str">
        <f>'5- Identificación de Riesgos'!D10</f>
        <v>1. Desconocimiento de los requisitos legales para la implementación del SG-SST</v>
      </c>
      <c r="D10" s="117"/>
      <c r="E10" s="277" t="s">
        <v>371</v>
      </c>
      <c r="F10" s="102" t="s">
        <v>372</v>
      </c>
      <c r="G10" s="102" t="s">
        <v>372</v>
      </c>
      <c r="H10" s="102" t="s">
        <v>372</v>
      </c>
      <c r="I10" s="102" t="s">
        <v>372</v>
      </c>
      <c r="J10" s="109">
        <f>COUNTIF(F10:I10,"SI")/4</f>
        <v>1</v>
      </c>
      <c r="K10" s="471">
        <v>1</v>
      </c>
      <c r="L10" s="102" t="str">
        <f>'5- Identificación de Riesgos'!I10</f>
        <v>Afectación Económica</v>
      </c>
      <c r="M10" s="277" t="s">
        <v>373</v>
      </c>
      <c r="N10" s="102" t="s">
        <v>372</v>
      </c>
      <c r="O10" s="102" t="s">
        <v>372</v>
      </c>
      <c r="P10" s="102" t="s">
        <v>372</v>
      </c>
      <c r="Q10" s="102" t="s">
        <v>372</v>
      </c>
      <c r="R10" s="109">
        <f>SUM(COUNTIF(N10,"SI")*25%,COUNTIF(O10,"SI")*40%,COUNTIF(P10,"SI")*25%,COUNTIF(Q10,"SI")*10%)</f>
        <v>1</v>
      </c>
      <c r="S10" s="471">
        <v>1</v>
      </c>
      <c r="T10" s="39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9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6" t="str">
        <f>CONCATENATE(VLOOKUP((LEFT(T10,LEN(T10)-4)&amp;LEFT(U10,LEN(U10)-4)),'9- Matriz de Calor '!$D$18:$E$42,2,0)," - ",RIGHT(T10,1)*RIGHT(U10,1))</f>
        <v>Moderado - 4</v>
      </c>
    </row>
    <row r="11" spans="1:278" ht="105.75" customHeight="1" thickBot="1">
      <c r="A11" s="407"/>
      <c r="B11" s="392"/>
      <c r="C11" s="123" t="str">
        <f>'5- Identificación de Riesgos'!D11</f>
        <v>2. Insuficientes recursos técnicos, humanos y financieros para la implementación del SG-SST</v>
      </c>
      <c r="D11" s="113"/>
      <c r="E11" s="276" t="s">
        <v>374</v>
      </c>
      <c r="F11" s="105" t="s">
        <v>372</v>
      </c>
      <c r="G11" s="105" t="s">
        <v>372</v>
      </c>
      <c r="H11" s="105" t="s">
        <v>372</v>
      </c>
      <c r="I11" s="105" t="s">
        <v>372</v>
      </c>
      <c r="J11" s="107">
        <f t="shared" ref="J11:J29" si="0">COUNTIF(F11:I11,"SI")/4</f>
        <v>1</v>
      </c>
      <c r="K11" s="469"/>
      <c r="L11" s="103" t="str">
        <f>'5- Identificación de Riesgos'!I11</f>
        <v>Afectación de reputacion,imagén,  credibilidad, satisfacción de usuarios y PI</v>
      </c>
      <c r="M11" s="176" t="s">
        <v>375</v>
      </c>
      <c r="N11" s="103" t="s">
        <v>372</v>
      </c>
      <c r="O11" s="103" t="s">
        <v>372</v>
      </c>
      <c r="P11" s="103" t="s">
        <v>372</v>
      </c>
      <c r="Q11" s="103" t="s">
        <v>372</v>
      </c>
      <c r="R11" s="107">
        <f t="shared" ref="R11:R29" si="1">SUM(COUNTIF(N11,"SI")*25%,COUNTIF(O11,"SI")*40%,COUNTIF(P11,"SI")*25%,COUNTIF(Q11,"SI")*10%)</f>
        <v>1</v>
      </c>
      <c r="S11" s="469"/>
      <c r="T11" s="398"/>
      <c r="U11" s="392"/>
      <c r="V11" s="427"/>
    </row>
    <row r="12" spans="1:278" ht="60.75" hidden="1" customHeight="1">
      <c r="A12" s="407"/>
      <c r="B12" s="392"/>
      <c r="C12" s="123" t="e">
        <f>'5- Identificación de Riesgos'!#REF!</f>
        <v>#REF!</v>
      </c>
      <c r="D12" s="113"/>
      <c r="E12" s="177"/>
      <c r="F12" s="103"/>
      <c r="G12" s="103"/>
      <c r="H12" s="103"/>
      <c r="I12" s="103"/>
      <c r="J12" s="107">
        <f t="shared" si="0"/>
        <v>0</v>
      </c>
      <c r="K12" s="469"/>
      <c r="L12" s="103" t="e">
        <f>'5- Identificación de Riesgos'!#REF!</f>
        <v>#REF!</v>
      </c>
      <c r="M12" s="111"/>
      <c r="N12" s="105"/>
      <c r="O12" s="105"/>
      <c r="P12" s="105"/>
      <c r="Q12" s="105"/>
      <c r="R12" s="107">
        <f t="shared" si="1"/>
        <v>0</v>
      </c>
      <c r="S12" s="469"/>
      <c r="T12" s="398"/>
      <c r="U12" s="392"/>
      <c r="V12" s="427"/>
    </row>
    <row r="13" spans="1:278" ht="30" hidden="1" customHeight="1">
      <c r="A13" s="407"/>
      <c r="B13" s="392"/>
      <c r="C13" s="123">
        <f>'5- Identificación de Riesgos'!D12</f>
        <v>0</v>
      </c>
      <c r="D13" s="113"/>
      <c r="E13" s="178"/>
      <c r="F13" s="103"/>
      <c r="G13" s="103"/>
      <c r="H13" s="103"/>
      <c r="I13" s="103"/>
      <c r="J13" s="107">
        <f t="shared" si="0"/>
        <v>0</v>
      </c>
      <c r="K13" s="469"/>
      <c r="L13" s="103">
        <f>'5- Identificación de Riesgos'!I12</f>
        <v>0</v>
      </c>
      <c r="M13" s="111"/>
      <c r="N13" s="103"/>
      <c r="O13" s="103"/>
      <c r="P13" s="103"/>
      <c r="Q13" s="103"/>
      <c r="R13" s="107">
        <f t="shared" si="1"/>
        <v>0</v>
      </c>
      <c r="S13" s="469"/>
      <c r="T13" s="398"/>
      <c r="U13" s="392"/>
      <c r="V13" s="427"/>
    </row>
    <row r="14" spans="1:278" ht="15" hidden="1" customHeight="1">
      <c r="A14" s="407"/>
      <c r="B14" s="392"/>
      <c r="C14" s="123">
        <f>'5- Identificación de Riesgos'!D13</f>
        <v>0</v>
      </c>
      <c r="D14" s="113"/>
      <c r="E14" s="111"/>
      <c r="F14" s="103"/>
      <c r="G14" s="103"/>
      <c r="H14" s="103"/>
      <c r="I14" s="103"/>
      <c r="J14" s="107">
        <f t="shared" si="0"/>
        <v>0</v>
      </c>
      <c r="K14" s="469"/>
      <c r="L14" s="103">
        <f>'5- Identificación de Riesgos'!I13</f>
        <v>0</v>
      </c>
      <c r="M14" s="111"/>
      <c r="N14" s="103"/>
      <c r="O14" s="103"/>
      <c r="P14" s="103"/>
      <c r="Q14" s="103"/>
      <c r="R14" s="107">
        <f t="shared" si="1"/>
        <v>0</v>
      </c>
      <c r="S14" s="469"/>
      <c r="T14" s="398"/>
      <c r="U14" s="392"/>
      <c r="V14" s="427"/>
    </row>
    <row r="15" spans="1:278" ht="15" hidden="1" customHeight="1">
      <c r="A15" s="407"/>
      <c r="B15" s="392"/>
      <c r="C15" s="123">
        <f>'5- Identificación de Riesgos'!D14</f>
        <v>0</v>
      </c>
      <c r="D15" s="113"/>
      <c r="E15" s="111"/>
      <c r="F15" s="103"/>
      <c r="G15" s="103"/>
      <c r="H15" s="103"/>
      <c r="I15" s="103"/>
      <c r="J15" s="107">
        <f t="shared" si="0"/>
        <v>0</v>
      </c>
      <c r="K15" s="469"/>
      <c r="L15" s="103">
        <f>'5- Identificación de Riesgos'!I14</f>
        <v>0</v>
      </c>
      <c r="M15" s="130"/>
      <c r="N15" s="103"/>
      <c r="O15" s="103"/>
      <c r="P15" s="103"/>
      <c r="Q15" s="103"/>
      <c r="R15" s="107">
        <f t="shared" si="1"/>
        <v>0</v>
      </c>
      <c r="S15" s="469"/>
      <c r="T15" s="398"/>
      <c r="U15" s="392"/>
      <c r="V15" s="427"/>
    </row>
    <row r="16" spans="1:278" ht="15" hidden="1" customHeight="1">
      <c r="A16" s="407"/>
      <c r="B16" s="392"/>
      <c r="C16" s="123">
        <f>'5- Identificación de Riesgos'!D15</f>
        <v>0</v>
      </c>
      <c r="D16" s="113"/>
      <c r="E16" s="111"/>
      <c r="F16" s="103"/>
      <c r="G16" s="103"/>
      <c r="H16" s="103"/>
      <c r="I16" s="103"/>
      <c r="J16" s="107">
        <f t="shared" si="0"/>
        <v>0</v>
      </c>
      <c r="K16" s="469"/>
      <c r="L16" s="103">
        <f>'5- Identificación de Riesgos'!I15</f>
        <v>0</v>
      </c>
      <c r="M16" s="130"/>
      <c r="N16" s="103"/>
      <c r="O16" s="103"/>
      <c r="P16" s="103"/>
      <c r="Q16" s="103"/>
      <c r="R16" s="107">
        <f t="shared" si="1"/>
        <v>0</v>
      </c>
      <c r="S16" s="469"/>
      <c r="T16" s="398"/>
      <c r="U16" s="392"/>
      <c r="V16" s="427"/>
    </row>
    <row r="17" spans="1:22" ht="15" hidden="1" customHeight="1">
      <c r="A17" s="407"/>
      <c r="B17" s="392"/>
      <c r="C17" s="123">
        <f>'5- Identificación de Riesgos'!D16</f>
        <v>0</v>
      </c>
      <c r="D17" s="113"/>
      <c r="E17" s="111"/>
      <c r="F17" s="103"/>
      <c r="G17" s="103"/>
      <c r="H17" s="103"/>
      <c r="I17" s="103"/>
      <c r="J17" s="107">
        <f t="shared" si="0"/>
        <v>0</v>
      </c>
      <c r="K17" s="469"/>
      <c r="L17" s="103">
        <f>'5- Identificación de Riesgos'!I16</f>
        <v>0</v>
      </c>
      <c r="M17" s="130"/>
      <c r="N17" s="103"/>
      <c r="O17" s="103"/>
      <c r="P17" s="103"/>
      <c r="Q17" s="103"/>
      <c r="R17" s="107">
        <f t="shared" si="1"/>
        <v>0</v>
      </c>
      <c r="S17" s="469"/>
      <c r="T17" s="398"/>
      <c r="U17" s="392"/>
      <c r="V17" s="427"/>
    </row>
    <row r="18" spans="1:22" ht="15" hidden="1" customHeight="1">
      <c r="A18" s="407"/>
      <c r="B18" s="392"/>
      <c r="C18" s="123">
        <f>'5- Identificación de Riesgos'!D17</f>
        <v>0</v>
      </c>
      <c r="D18" s="113"/>
      <c r="E18" s="111"/>
      <c r="F18" s="103"/>
      <c r="G18" s="103"/>
      <c r="H18" s="103"/>
      <c r="I18" s="103"/>
      <c r="J18" s="107">
        <f t="shared" si="0"/>
        <v>0</v>
      </c>
      <c r="K18" s="469"/>
      <c r="L18" s="103">
        <f>'5- Identificación de Riesgos'!I17</f>
        <v>0</v>
      </c>
      <c r="M18" s="130"/>
      <c r="N18" s="103"/>
      <c r="O18" s="103"/>
      <c r="P18" s="103"/>
      <c r="Q18" s="103"/>
      <c r="R18" s="107">
        <f t="shared" si="1"/>
        <v>0</v>
      </c>
      <c r="S18" s="469"/>
      <c r="T18" s="398"/>
      <c r="U18" s="392"/>
      <c r="V18" s="427"/>
    </row>
    <row r="19" spans="1:22" ht="15.75" hidden="1" customHeight="1">
      <c r="A19" s="408"/>
      <c r="B19" s="393"/>
      <c r="C19" s="123">
        <f>'5- Identificación de Riesgos'!D18</f>
        <v>0</v>
      </c>
      <c r="D19" s="114"/>
      <c r="E19" s="125"/>
      <c r="F19" s="104"/>
      <c r="G19" s="104"/>
      <c r="H19" s="104"/>
      <c r="I19" s="104"/>
      <c r="J19" s="108">
        <f t="shared" si="0"/>
        <v>0</v>
      </c>
      <c r="K19" s="470"/>
      <c r="L19" s="104">
        <f>'5- Identificación de Riesgos'!I18</f>
        <v>0</v>
      </c>
      <c r="M19" s="131"/>
      <c r="N19" s="104"/>
      <c r="O19" s="104"/>
      <c r="P19" s="104"/>
      <c r="Q19" s="104"/>
      <c r="R19" s="108">
        <f t="shared" si="1"/>
        <v>0</v>
      </c>
      <c r="S19" s="470"/>
      <c r="T19" s="399"/>
      <c r="U19" s="393"/>
      <c r="V19" s="428"/>
    </row>
    <row r="20" spans="1:22" ht="102" customHeight="1" thickBot="1">
      <c r="A20" s="406">
        <f>'5- Identificación de Riesgos'!A19</f>
        <v>2</v>
      </c>
      <c r="B20" s="391" t="str">
        <f>'5- Identificación de Riesgos'!B19</f>
        <v>Incumplimiento Plan Trabajo de SG-SST</v>
      </c>
      <c r="C20" s="122" t="str">
        <f>'5- Identificación de Riesgos'!D19</f>
        <v>1. Falta de recursos técnicos y financieros para la implementación del SG-SST.</v>
      </c>
      <c r="D20" s="117"/>
      <c r="E20" s="276" t="s">
        <v>374</v>
      </c>
      <c r="F20" s="102" t="s">
        <v>372</v>
      </c>
      <c r="G20" s="102" t="s">
        <v>372</v>
      </c>
      <c r="H20" s="102" t="s">
        <v>372</v>
      </c>
      <c r="I20" s="102" t="s">
        <v>372</v>
      </c>
      <c r="J20" s="109">
        <f t="shared" si="0"/>
        <v>1</v>
      </c>
      <c r="K20" s="471">
        <f>AVERAGE(J20:J29)</f>
        <v>0.4</v>
      </c>
      <c r="L20" s="102" t="str">
        <f>'5- Identificación de Riesgos'!I19</f>
        <v>Afectación Económica</v>
      </c>
      <c r="M20" s="176" t="s">
        <v>375</v>
      </c>
      <c r="N20" s="102" t="s">
        <v>372</v>
      </c>
      <c r="O20" s="102" t="s">
        <v>372</v>
      </c>
      <c r="P20" s="102" t="s">
        <v>372</v>
      </c>
      <c r="Q20" s="102" t="s">
        <v>372</v>
      </c>
      <c r="R20" s="109">
        <f t="shared" si="1"/>
        <v>1</v>
      </c>
      <c r="S20" s="471">
        <f t="shared" ref="S20" si="2">AVERAGE(R20:R29)</f>
        <v>0.4</v>
      </c>
      <c r="T20" s="397" t="str">
        <f>CONCATENATE(INDEX('8- Políticas de Administración '!$B$6:$F$10,MATCH(ROUND(IF((RIGHT('5- Identificación de Riesgos'!H19,1)-'6- Valoración Controles'!K20)&lt;1,1,(RIGHT('5- Identificación de Riesgos'!H19,1)-'6- Valoración Controles'!K20)),0),'8- Políticas de Administración '!$F$6:$F$10,0),1)," - ",ROUND(IF((RIGHT('5- Identificación de Riesgos'!H19,1)-'6- Valoración Controles'!K20)&lt;1,1,(RIGHT('5- Identificación de Riesgos'!H19,1)-'6- Valoración Controles'!K20)),0))</f>
        <v>Muy Baja - 1</v>
      </c>
      <c r="U20" s="391" t="str">
        <f>CONCATENATE(INDEX('8- Políticas de Administración '!$B$17:$F$21,MATCH(ROUND(IF((RIGHT('5- Identificación de Riesgos'!M19,1)-'6- Valoración Controles'!S20)&lt;1,1,(RIGHT('5- Identificación de Riesgos'!M19,1)-'6- Valoración Controles'!S20)),0),'8- Políticas de Administración '!$F$17:$F$21,0),1)," - ",ROUND(IF((RIGHT('5- Identificación de Riesgos'!M19,1)-'6- Valoración Controles'!S20)&lt;1,1,(RIGHT('5- Identificación de Riesgos'!M19,1)-'6- Valoración Controles'!S20)),0))</f>
        <v>Menor - 2</v>
      </c>
      <c r="V20" s="426" t="str">
        <f>CONCATENATE(VLOOKUP((LEFT(T20,LEN(T20)-4)&amp;LEFT(U20,LEN(U20)-4)),'9- Matriz de Calor '!$D$18:$E$42,2,0)," - ",RIGHT(T20,1)*RIGHT(U20,1))</f>
        <v>Bajo - 2</v>
      </c>
    </row>
    <row r="21" spans="1:22" ht="84" customHeight="1">
      <c r="A21" s="407"/>
      <c r="B21" s="392"/>
      <c r="C21" s="123" t="str">
        <f>'5- Identificación de Riesgos'!D20</f>
        <v>2. Falta de seguimiento y control a la ejecución del plan anual SST.</v>
      </c>
      <c r="D21" s="113"/>
      <c r="E21" s="111" t="s">
        <v>376</v>
      </c>
      <c r="F21" s="102" t="s">
        <v>372</v>
      </c>
      <c r="G21" s="102" t="s">
        <v>372</v>
      </c>
      <c r="H21" s="102" t="s">
        <v>372</v>
      </c>
      <c r="I21" s="102" t="s">
        <v>372</v>
      </c>
      <c r="J21" s="107">
        <f t="shared" si="0"/>
        <v>1</v>
      </c>
      <c r="K21" s="469"/>
      <c r="L21" s="103" t="str">
        <f>'5- Identificación de Riesgos'!I20</f>
        <v>Incumplimiento de las metas establecidas</v>
      </c>
      <c r="M21" s="176" t="s">
        <v>377</v>
      </c>
      <c r="N21" s="103" t="s">
        <v>372</v>
      </c>
      <c r="O21" s="103" t="s">
        <v>372</v>
      </c>
      <c r="P21" s="103" t="s">
        <v>372</v>
      </c>
      <c r="Q21" s="103" t="s">
        <v>372</v>
      </c>
      <c r="R21" s="107">
        <f t="shared" si="1"/>
        <v>1</v>
      </c>
      <c r="S21" s="469"/>
      <c r="T21" s="398"/>
      <c r="U21" s="392"/>
      <c r="V21" s="427"/>
    </row>
    <row r="22" spans="1:22" ht="111.75" customHeight="1">
      <c r="A22" s="407"/>
      <c r="B22" s="392"/>
      <c r="C22" s="123" t="str">
        <f>'5- Identificación de Riesgos'!D21</f>
        <v>3. Baja participación e interés de los servidores en las actividades SST</v>
      </c>
      <c r="D22" s="113"/>
      <c r="E22" s="111" t="s">
        <v>378</v>
      </c>
      <c r="F22" s="103" t="s">
        <v>372</v>
      </c>
      <c r="G22" s="103" t="s">
        <v>372</v>
      </c>
      <c r="H22" s="103" t="s">
        <v>372</v>
      </c>
      <c r="I22" s="103" t="s">
        <v>372</v>
      </c>
      <c r="J22" s="107">
        <f t="shared" si="0"/>
        <v>1</v>
      </c>
      <c r="K22" s="469"/>
      <c r="L22" s="103" t="str">
        <f>'5- Identificación de Riesgos'!I21</f>
        <v>Incumplimiento de las metas establecidas</v>
      </c>
      <c r="M22" s="176" t="s">
        <v>379</v>
      </c>
      <c r="N22" s="105" t="s">
        <v>372</v>
      </c>
      <c r="O22" s="105" t="s">
        <v>372</v>
      </c>
      <c r="P22" s="105" t="s">
        <v>372</v>
      </c>
      <c r="Q22" s="105" t="s">
        <v>372</v>
      </c>
      <c r="R22" s="107">
        <f t="shared" si="1"/>
        <v>1</v>
      </c>
      <c r="S22" s="469"/>
      <c r="T22" s="398"/>
      <c r="U22" s="392"/>
      <c r="V22" s="427"/>
    </row>
    <row r="23" spans="1:22" ht="88.5" customHeight="1" thickBot="1">
      <c r="A23" s="407"/>
      <c r="B23" s="392"/>
      <c r="C23" s="123" t="str">
        <f>'5- Identificación de Riesgos'!D22</f>
        <v>4. Uso de correos no institucionales, que no permiten la llegada de campañas enviadas por correos masivos.</v>
      </c>
      <c r="D23" s="113"/>
      <c r="E23" s="111" t="s">
        <v>380</v>
      </c>
      <c r="F23" s="103" t="s">
        <v>372</v>
      </c>
      <c r="G23" s="103" t="s">
        <v>372</v>
      </c>
      <c r="H23" s="103" t="s">
        <v>372</v>
      </c>
      <c r="I23" s="103" t="s">
        <v>372</v>
      </c>
      <c r="J23" s="107">
        <f t="shared" si="0"/>
        <v>1</v>
      </c>
      <c r="K23" s="469"/>
      <c r="L23" s="103" t="str">
        <f>'5- Identificación de Riesgos'!I22</f>
        <v>Incumplimiento de las metas establecidas</v>
      </c>
      <c r="M23" s="130" t="s">
        <v>381</v>
      </c>
      <c r="N23" s="103" t="s">
        <v>372</v>
      </c>
      <c r="O23" s="103" t="s">
        <v>372</v>
      </c>
      <c r="P23" s="103" t="s">
        <v>372</v>
      </c>
      <c r="Q23" s="103" t="s">
        <v>372</v>
      </c>
      <c r="R23" s="107">
        <f t="shared" si="1"/>
        <v>1</v>
      </c>
      <c r="S23" s="469"/>
      <c r="T23" s="398"/>
      <c r="U23" s="392"/>
      <c r="V23" s="427"/>
    </row>
    <row r="24" spans="1:22" hidden="1">
      <c r="A24" s="407"/>
      <c r="B24" s="392"/>
      <c r="C24" s="123" t="e">
        <f>'5- Identificación de Riesgos'!#REF!</f>
        <v>#REF!</v>
      </c>
      <c r="D24" s="113"/>
      <c r="E24" s="113"/>
      <c r="F24" s="103"/>
      <c r="G24" s="103"/>
      <c r="H24" s="103"/>
      <c r="I24" s="103"/>
      <c r="J24" s="107">
        <f t="shared" si="0"/>
        <v>0</v>
      </c>
      <c r="K24" s="469"/>
      <c r="L24" s="103" t="e">
        <f>'5- Identificación de Riesgos'!#REF!</f>
        <v>#REF!</v>
      </c>
      <c r="M24" s="130"/>
      <c r="N24" s="103"/>
      <c r="O24" s="103"/>
      <c r="P24" s="103"/>
      <c r="Q24" s="103"/>
      <c r="R24" s="107">
        <f t="shared" si="1"/>
        <v>0</v>
      </c>
      <c r="S24" s="469"/>
      <c r="T24" s="398"/>
      <c r="U24" s="392"/>
      <c r="V24" s="427"/>
    </row>
    <row r="25" spans="1:22" hidden="1">
      <c r="A25" s="407"/>
      <c r="B25" s="392"/>
      <c r="C25" s="123">
        <f>'5- Identificación de Riesgos'!D23</f>
        <v>0</v>
      </c>
      <c r="D25" s="113"/>
      <c r="E25" s="111"/>
      <c r="F25" s="103"/>
      <c r="G25" s="103"/>
      <c r="H25" s="103"/>
      <c r="I25" s="103"/>
      <c r="J25" s="107">
        <f t="shared" si="0"/>
        <v>0</v>
      </c>
      <c r="K25" s="469"/>
      <c r="L25" s="103">
        <f>'5- Identificación de Riesgos'!I23</f>
        <v>0</v>
      </c>
      <c r="M25" s="130"/>
      <c r="N25" s="103"/>
      <c r="O25" s="103"/>
      <c r="P25" s="103"/>
      <c r="Q25" s="103"/>
      <c r="R25" s="107">
        <f t="shared" si="1"/>
        <v>0</v>
      </c>
      <c r="S25" s="469"/>
      <c r="T25" s="398"/>
      <c r="U25" s="392"/>
      <c r="V25" s="427"/>
    </row>
    <row r="26" spans="1:22" hidden="1">
      <c r="A26" s="407"/>
      <c r="B26" s="392"/>
      <c r="C26" s="123">
        <f>'5- Identificación de Riesgos'!D24</f>
        <v>0</v>
      </c>
      <c r="D26" s="113"/>
      <c r="E26" s="111"/>
      <c r="F26" s="103"/>
      <c r="G26" s="103"/>
      <c r="H26" s="103"/>
      <c r="I26" s="103"/>
      <c r="J26" s="107">
        <f t="shared" si="0"/>
        <v>0</v>
      </c>
      <c r="K26" s="469"/>
      <c r="L26" s="103">
        <f>'5- Identificación de Riesgos'!I24</f>
        <v>0</v>
      </c>
      <c r="M26" s="130"/>
      <c r="N26" s="103"/>
      <c r="O26" s="103"/>
      <c r="P26" s="103"/>
      <c r="Q26" s="103"/>
      <c r="R26" s="107">
        <f t="shared" si="1"/>
        <v>0</v>
      </c>
      <c r="S26" s="469"/>
      <c r="T26" s="398"/>
      <c r="U26" s="392"/>
      <c r="V26" s="427"/>
    </row>
    <row r="27" spans="1:22" hidden="1">
      <c r="A27" s="407"/>
      <c r="B27" s="392"/>
      <c r="C27" s="123">
        <f>'5- Identificación de Riesgos'!D25</f>
        <v>0</v>
      </c>
      <c r="D27" s="113"/>
      <c r="E27" s="111"/>
      <c r="F27" s="103"/>
      <c r="G27" s="103"/>
      <c r="H27" s="103"/>
      <c r="I27" s="103"/>
      <c r="J27" s="107">
        <f t="shared" si="0"/>
        <v>0</v>
      </c>
      <c r="K27" s="469"/>
      <c r="L27" s="103">
        <f>'5- Identificación de Riesgos'!I25</f>
        <v>0</v>
      </c>
      <c r="M27" s="130"/>
      <c r="N27" s="103"/>
      <c r="O27" s="103"/>
      <c r="P27" s="103"/>
      <c r="Q27" s="103"/>
      <c r="R27" s="107">
        <f t="shared" si="1"/>
        <v>0</v>
      </c>
      <c r="S27" s="469"/>
      <c r="T27" s="398"/>
      <c r="U27" s="392"/>
      <c r="V27" s="427"/>
    </row>
    <row r="28" spans="1:22" hidden="1">
      <c r="A28" s="407"/>
      <c r="B28" s="392"/>
      <c r="C28" s="123">
        <f>'5- Identificación de Riesgos'!D26</f>
        <v>0</v>
      </c>
      <c r="D28" s="113"/>
      <c r="E28" s="111"/>
      <c r="F28" s="103"/>
      <c r="G28" s="103"/>
      <c r="H28" s="103"/>
      <c r="I28" s="103"/>
      <c r="J28" s="107">
        <f t="shared" si="0"/>
        <v>0</v>
      </c>
      <c r="K28" s="469"/>
      <c r="L28" s="103">
        <f>'5- Identificación de Riesgos'!I26</f>
        <v>0</v>
      </c>
      <c r="M28" s="130"/>
      <c r="N28" s="103"/>
      <c r="O28" s="103"/>
      <c r="P28" s="103"/>
      <c r="Q28" s="103"/>
      <c r="R28" s="107">
        <f t="shared" si="1"/>
        <v>0</v>
      </c>
      <c r="S28" s="469"/>
      <c r="T28" s="398"/>
      <c r="U28" s="392"/>
      <c r="V28" s="427"/>
    </row>
    <row r="29" spans="1:22" ht="15.75" hidden="1" thickBot="1">
      <c r="A29" s="408"/>
      <c r="B29" s="393"/>
      <c r="C29" s="124">
        <f>'5- Identificación de Riesgos'!D27</f>
        <v>0</v>
      </c>
      <c r="D29" s="114"/>
      <c r="E29" s="126"/>
      <c r="F29" s="104"/>
      <c r="G29" s="104"/>
      <c r="H29" s="104"/>
      <c r="I29" s="104"/>
      <c r="J29" s="108">
        <f t="shared" si="0"/>
        <v>0</v>
      </c>
      <c r="K29" s="470"/>
      <c r="L29" s="104">
        <f>'5- Identificación de Riesgos'!I27</f>
        <v>0</v>
      </c>
      <c r="M29" s="131"/>
      <c r="N29" s="104"/>
      <c r="O29" s="104"/>
      <c r="P29" s="104"/>
      <c r="Q29" s="104"/>
      <c r="R29" s="108">
        <f t="shared" si="1"/>
        <v>0</v>
      </c>
      <c r="S29" s="470"/>
      <c r="T29" s="399"/>
      <c r="U29" s="393"/>
      <c r="V29" s="428"/>
    </row>
    <row r="30" spans="1:22" ht="131.25" customHeight="1">
      <c r="A30" s="406">
        <f>'5- Identificación de Riesgos'!A28</f>
        <v>3</v>
      </c>
      <c r="B30" s="391">
        <f>'5- Identificación de Riesgos'!B28</f>
        <v>0</v>
      </c>
      <c r="C30" s="282" t="str">
        <f>'5- Identificación de Riesgos'!D28</f>
        <v xml:space="preserve">1.  Ocurrencia de accidentes  y enfermedades laborales por causa u ocacion del trabajo.
</v>
      </c>
      <c r="D30" s="117"/>
      <c r="E30" s="111" t="s">
        <v>382</v>
      </c>
      <c r="F30" s="102" t="s">
        <v>372</v>
      </c>
      <c r="G30" s="102" t="s">
        <v>372</v>
      </c>
      <c r="H30" s="102" t="s">
        <v>372</v>
      </c>
      <c r="I30" s="102" t="s">
        <v>372</v>
      </c>
      <c r="J30" s="109">
        <f t="shared" ref="J30:J69" si="3">COUNTIF(F30:I30,"SI")/4</f>
        <v>1</v>
      </c>
      <c r="K30" s="471">
        <f>AVERAGE(J30:J39)</f>
        <v>0.3</v>
      </c>
      <c r="L30" s="102" t="str">
        <f>'5- Identificación de Riesgos'!I28</f>
        <v>Afectación Económica</v>
      </c>
      <c r="M30" s="176" t="s">
        <v>383</v>
      </c>
      <c r="N30" s="102" t="s">
        <v>372</v>
      </c>
      <c r="O30" s="102" t="s">
        <v>372</v>
      </c>
      <c r="P30" s="102" t="s">
        <v>372</v>
      </c>
      <c r="Q30" s="102" t="s">
        <v>372</v>
      </c>
      <c r="R30" s="109">
        <f t="shared" ref="R30:R59" si="4">SUM(COUNTIF(N30,"SI")*25%,COUNTIF(O30,"SI")*40%,COUNTIF(P30,"SI")*25%,COUNTIF(Q30,"SI")*10%)</f>
        <v>1</v>
      </c>
      <c r="S30" s="471">
        <f t="shared" ref="S30" si="5">AVERAGE(R30:R39)</f>
        <v>0.2</v>
      </c>
      <c r="T30" s="397" t="str">
        <f>CONCATENATE(INDEX('8- Políticas de Administración '!$B$6:$F$10,MATCH(ROUND(IF((RIGHT('5- Identificación de Riesgos'!H28,1)-'6- Valoración Controles'!K30)&lt;1,1,(RIGHT('5- Identificación de Riesgos'!H28,1)-'6- Valoración Controles'!K30)),0),'8- Políticas de Administración '!$F$6:$F$10,0),1)," - ",ROUND(IF((RIGHT('5- Identificación de Riesgos'!H28,1)-'6- Valoración Controles'!K30)&lt;1,1,(RIGHT('5- Identificación de Riesgos'!H28,1)-'6- Valoración Controles'!K30)),0))</f>
        <v>Muy Baja - 1</v>
      </c>
      <c r="U30" s="391" t="str">
        <f>CONCATENATE(INDEX('8- Políticas de Administración '!$B$17:$F$21,MATCH(ROUND(IF((RIGHT('5- Identificación de Riesgos'!M28,1)-'6- Valoración Controles'!S30)&lt;1,1,(RIGHT('5- Identificación de Riesgos'!M28,1)-'6- Valoración Controles'!S30)),0),'8- Políticas de Administración '!$F$17:$F$21,0),1)," - ",ROUND(IF((RIGHT('5- Identificación de Riesgos'!M28,1)-'6- Valoración Controles'!S30)&lt;1,1,(RIGHT('5- Identificación de Riesgos'!M28,1)-'6- Valoración Controles'!S30)),0))</f>
        <v>Menor - 2</v>
      </c>
      <c r="V30" s="426" t="str">
        <f>CONCATENATE(VLOOKUP((LEFT(T30,LEN(T30)-4)&amp;LEFT(U30,LEN(U30)-4)),'9- Matriz de Calor '!$D$18:$E$42,2,0)," - ",RIGHT(T30,1)*RIGHT(U30,1))</f>
        <v>Bajo - 2</v>
      </c>
    </row>
    <row r="31" spans="1:22" ht="90" customHeight="1">
      <c r="A31" s="407"/>
      <c r="B31" s="392"/>
      <c r="C31" s="123" t="str">
        <f>'5- Identificación de Riesgos'!D29</f>
        <v xml:space="preserve">2. Contagio de enfermedades en los espacios de trabajo </v>
      </c>
      <c r="D31" s="113"/>
      <c r="E31" s="111" t="s">
        <v>384</v>
      </c>
      <c r="F31" s="103" t="s">
        <v>372</v>
      </c>
      <c r="G31" s="103" t="s">
        <v>372</v>
      </c>
      <c r="H31" s="103" t="s">
        <v>372</v>
      </c>
      <c r="I31" s="103" t="s">
        <v>372</v>
      </c>
      <c r="J31" s="107">
        <f t="shared" si="3"/>
        <v>1</v>
      </c>
      <c r="K31" s="469"/>
      <c r="L31" s="103" t="str">
        <f>'5- Identificación de Riesgos'!I29</f>
        <v>Afectación de reputacion,imagén,  credibilidad, satisfacción de usuarios y PI</v>
      </c>
      <c r="M31" s="176" t="s">
        <v>385</v>
      </c>
      <c r="N31" s="103" t="s">
        <v>372</v>
      </c>
      <c r="O31" s="103" t="s">
        <v>372</v>
      </c>
      <c r="P31" s="103" t="s">
        <v>372</v>
      </c>
      <c r="Q31" s="103" t="s">
        <v>372</v>
      </c>
      <c r="R31" s="107">
        <f t="shared" si="4"/>
        <v>1</v>
      </c>
      <c r="S31" s="469"/>
      <c r="T31" s="398"/>
      <c r="U31" s="392"/>
      <c r="V31" s="427"/>
    </row>
    <row r="32" spans="1:22" ht="30" hidden="1">
      <c r="A32" s="407"/>
      <c r="B32" s="392"/>
      <c r="C32" s="123">
        <f>'5- Identificación de Riesgos'!D30</f>
        <v>0</v>
      </c>
      <c r="D32" s="113"/>
      <c r="E32" s="111"/>
      <c r="F32" s="103" t="s">
        <v>372</v>
      </c>
      <c r="G32" s="103" t="s">
        <v>372</v>
      </c>
      <c r="H32" s="103" t="s">
        <v>372</v>
      </c>
      <c r="I32" s="103" t="s">
        <v>372</v>
      </c>
      <c r="J32" s="107">
        <f t="shared" si="3"/>
        <v>1</v>
      </c>
      <c r="K32" s="469"/>
      <c r="L32" s="103" t="str">
        <f>'5- Identificación de Riesgos'!I30</f>
        <v>Incumplimiento de las metas establecidas</v>
      </c>
      <c r="M32" s="111" t="s">
        <v>379</v>
      </c>
      <c r="N32" s="105"/>
      <c r="O32" s="105"/>
      <c r="P32" s="105"/>
      <c r="Q32" s="105"/>
      <c r="R32" s="107">
        <f t="shared" si="4"/>
        <v>0</v>
      </c>
      <c r="S32" s="469"/>
      <c r="T32" s="398"/>
      <c r="U32" s="392"/>
      <c r="V32" s="427"/>
    </row>
    <row r="33" spans="1:22" hidden="1">
      <c r="A33" s="407"/>
      <c r="B33" s="392"/>
      <c r="C33" s="123">
        <f>'5- Identificación de Riesgos'!D31</f>
        <v>0</v>
      </c>
      <c r="D33" s="113"/>
      <c r="E33" s="111"/>
      <c r="F33" s="103"/>
      <c r="G33" s="103"/>
      <c r="H33" s="103"/>
      <c r="I33" s="103"/>
      <c r="J33" s="107">
        <f t="shared" si="3"/>
        <v>0</v>
      </c>
      <c r="K33" s="469"/>
      <c r="L33" s="103">
        <f>'5- Identificación de Riesgos'!I31</f>
        <v>0</v>
      </c>
      <c r="M33" s="130"/>
      <c r="N33" s="103"/>
      <c r="O33" s="103"/>
      <c r="P33" s="103"/>
      <c r="Q33" s="103"/>
      <c r="R33" s="107">
        <f t="shared" si="4"/>
        <v>0</v>
      </c>
      <c r="S33" s="469"/>
      <c r="T33" s="398"/>
      <c r="U33" s="392"/>
      <c r="V33" s="427"/>
    </row>
    <row r="34" spans="1:22" hidden="1">
      <c r="A34" s="407"/>
      <c r="B34" s="392"/>
      <c r="C34" s="123">
        <f>'5- Identificación de Riesgos'!D32</f>
        <v>0</v>
      </c>
      <c r="D34" s="113"/>
      <c r="E34" s="113"/>
      <c r="F34" s="103"/>
      <c r="G34" s="103"/>
      <c r="H34" s="103"/>
      <c r="I34" s="103"/>
      <c r="J34" s="107">
        <f t="shared" si="3"/>
        <v>0</v>
      </c>
      <c r="K34" s="469"/>
      <c r="L34" s="103">
        <f>'5- Identificación de Riesgos'!I32</f>
        <v>0</v>
      </c>
      <c r="M34" s="130"/>
      <c r="N34" s="103"/>
      <c r="O34" s="103"/>
      <c r="P34" s="103"/>
      <c r="Q34" s="103"/>
      <c r="R34" s="107">
        <f t="shared" si="4"/>
        <v>0</v>
      </c>
      <c r="S34" s="469"/>
      <c r="T34" s="398"/>
      <c r="U34" s="392"/>
      <c r="V34" s="427"/>
    </row>
    <row r="35" spans="1:22" hidden="1">
      <c r="A35" s="407"/>
      <c r="B35" s="392"/>
      <c r="C35" s="123">
        <f>'5- Identificación de Riesgos'!D33</f>
        <v>0</v>
      </c>
      <c r="D35" s="113"/>
      <c r="E35" s="111"/>
      <c r="F35" s="103"/>
      <c r="G35" s="103"/>
      <c r="H35" s="103"/>
      <c r="I35" s="103"/>
      <c r="J35" s="107">
        <f t="shared" si="3"/>
        <v>0</v>
      </c>
      <c r="K35" s="469"/>
      <c r="L35" s="103">
        <f>'5- Identificación de Riesgos'!I33</f>
        <v>0</v>
      </c>
      <c r="M35" s="130"/>
      <c r="N35" s="103"/>
      <c r="O35" s="103"/>
      <c r="P35" s="103"/>
      <c r="Q35" s="103"/>
      <c r="R35" s="107">
        <f t="shared" si="4"/>
        <v>0</v>
      </c>
      <c r="S35" s="469"/>
      <c r="T35" s="398"/>
      <c r="U35" s="392"/>
      <c r="V35" s="427"/>
    </row>
    <row r="36" spans="1:22" hidden="1">
      <c r="A36" s="407"/>
      <c r="B36" s="392"/>
      <c r="C36" s="123">
        <f>'5- Identificación de Riesgos'!D34</f>
        <v>0</v>
      </c>
      <c r="D36" s="113"/>
      <c r="E36" s="111"/>
      <c r="F36" s="103"/>
      <c r="G36" s="103"/>
      <c r="H36" s="103"/>
      <c r="I36" s="103"/>
      <c r="J36" s="107">
        <f t="shared" si="3"/>
        <v>0</v>
      </c>
      <c r="K36" s="469"/>
      <c r="L36" s="103">
        <f>'5- Identificación de Riesgos'!I34</f>
        <v>0</v>
      </c>
      <c r="M36" s="130"/>
      <c r="N36" s="103"/>
      <c r="O36" s="103"/>
      <c r="P36" s="103"/>
      <c r="Q36" s="103"/>
      <c r="R36" s="107">
        <f t="shared" si="4"/>
        <v>0</v>
      </c>
      <c r="S36" s="469"/>
      <c r="T36" s="398"/>
      <c r="U36" s="392"/>
      <c r="V36" s="427"/>
    </row>
    <row r="37" spans="1:22" hidden="1">
      <c r="A37" s="407"/>
      <c r="B37" s="392"/>
      <c r="C37" s="123">
        <f>'5- Identificación de Riesgos'!D35</f>
        <v>0</v>
      </c>
      <c r="D37" s="113"/>
      <c r="E37" s="111"/>
      <c r="F37" s="103"/>
      <c r="G37" s="103"/>
      <c r="H37" s="103"/>
      <c r="I37" s="103"/>
      <c r="J37" s="107">
        <f t="shared" si="3"/>
        <v>0</v>
      </c>
      <c r="K37" s="469"/>
      <c r="L37" s="103">
        <f>'5- Identificación de Riesgos'!I35</f>
        <v>0</v>
      </c>
      <c r="M37" s="130"/>
      <c r="N37" s="103"/>
      <c r="O37" s="103"/>
      <c r="P37" s="103"/>
      <c r="Q37" s="103"/>
      <c r="R37" s="107">
        <f t="shared" si="4"/>
        <v>0</v>
      </c>
      <c r="S37" s="469"/>
      <c r="T37" s="398"/>
      <c r="U37" s="392"/>
      <c r="V37" s="427"/>
    </row>
    <row r="38" spans="1:22" hidden="1">
      <c r="A38" s="407"/>
      <c r="B38" s="392"/>
      <c r="C38" s="123">
        <f>'5- Identificación de Riesgos'!D36</f>
        <v>0</v>
      </c>
      <c r="D38" s="113"/>
      <c r="E38" s="111"/>
      <c r="F38" s="103"/>
      <c r="G38" s="103"/>
      <c r="H38" s="103"/>
      <c r="I38" s="103"/>
      <c r="J38" s="107">
        <f t="shared" si="3"/>
        <v>0</v>
      </c>
      <c r="K38" s="469"/>
      <c r="L38" s="103">
        <f>'5- Identificación de Riesgos'!I36</f>
        <v>0</v>
      </c>
      <c r="M38" s="130"/>
      <c r="N38" s="103"/>
      <c r="O38" s="103"/>
      <c r="P38" s="103"/>
      <c r="Q38" s="103"/>
      <c r="R38" s="107">
        <f t="shared" si="4"/>
        <v>0</v>
      </c>
      <c r="S38" s="469"/>
      <c r="T38" s="398"/>
      <c r="U38" s="392"/>
      <c r="V38" s="427"/>
    </row>
    <row r="39" spans="1:22" ht="15.75" hidden="1" thickBot="1">
      <c r="A39" s="408"/>
      <c r="B39" s="393"/>
      <c r="C39" s="124">
        <f>'5- Identificación de Riesgos'!D37</f>
        <v>0</v>
      </c>
      <c r="D39" s="114"/>
      <c r="E39" s="126"/>
      <c r="F39" s="104"/>
      <c r="G39" s="104"/>
      <c r="H39" s="104"/>
      <c r="I39" s="104"/>
      <c r="J39" s="108">
        <f t="shared" si="3"/>
        <v>0</v>
      </c>
      <c r="K39" s="470"/>
      <c r="L39" s="104">
        <f>'5- Identificación de Riesgos'!I37</f>
        <v>0</v>
      </c>
      <c r="M39" s="131"/>
      <c r="N39" s="104"/>
      <c r="O39" s="104"/>
      <c r="P39" s="104"/>
      <c r="Q39" s="104"/>
      <c r="R39" s="108">
        <f t="shared" si="4"/>
        <v>0</v>
      </c>
      <c r="S39" s="470"/>
      <c r="T39" s="399"/>
      <c r="U39" s="393"/>
      <c r="V39" s="428"/>
    </row>
    <row r="40" spans="1:22" ht="76.5" hidden="1">
      <c r="A40" s="409">
        <f>'5- Identificación de Riesgos'!A38</f>
        <v>4</v>
      </c>
      <c r="B40" s="391" t="str">
        <f>'5- Identificación de Riesgos'!B38</f>
        <v>Recibir dádivas o beneficios a nombre propio o de terceros para  desviar recursos, no presentar o presentar reportes con información no veraz</v>
      </c>
      <c r="C40" s="122" t="str">
        <f>'5- Identificación de Riesgos'!D38</f>
        <v>1. Insuficientes programas de capacitación para la toma de conciencia debido al desconocimiento de l ley antisoborno (ISO 37001:2016), Plan Anticorrupción y  de los  valores y principios propios de la entidad</v>
      </c>
      <c r="D40" s="117"/>
      <c r="E40" s="110"/>
      <c r="F40" s="102" t="s">
        <v>386</v>
      </c>
      <c r="G40" s="102" t="s">
        <v>372</v>
      </c>
      <c r="H40" s="102" t="s">
        <v>386</v>
      </c>
      <c r="I40" s="102" t="s">
        <v>386</v>
      </c>
      <c r="J40" s="109">
        <f t="shared" si="3"/>
        <v>0.25</v>
      </c>
      <c r="K40" s="471">
        <f>AVERAGE(J40:J49)</f>
        <v>0.125</v>
      </c>
      <c r="L40" s="102" t="str">
        <f>'5- Identificación de Riesgos'!I38</f>
        <v>Afectación de reputacion,imagén,  credibilidad, satisfacción de usuarios y PI</v>
      </c>
      <c r="M40" s="110" t="s">
        <v>383</v>
      </c>
      <c r="N40" s="102" t="s">
        <v>372</v>
      </c>
      <c r="O40" s="102" t="s">
        <v>372</v>
      </c>
      <c r="P40" s="102" t="s">
        <v>372</v>
      </c>
      <c r="Q40" s="102" t="s">
        <v>372</v>
      </c>
      <c r="R40" s="109">
        <f t="shared" si="4"/>
        <v>1</v>
      </c>
      <c r="S40" s="471">
        <f t="shared" ref="S40" si="6">AVERAGE(R40:R49)</f>
        <v>0.13500000000000001</v>
      </c>
      <c r="T40" s="397" t="str">
        <f>CONCATENATE(INDEX('8- Políticas de Administración '!$B$6:$F$10,MATCH(ROUND(IF((RIGHT('5- Identificación de Riesgos'!H38,1)-'6- Valoración Controles'!K40)&lt;1,1,(RIGHT('5- Identificación de Riesgos'!H38,1)-'6- Valoración Controles'!K40)),0),'8- Políticas de Administración '!$F$6:$F$10,0),1)," - ",ROUND(IF((RIGHT('5- Identificación de Riesgos'!H38,1)-'6- Valoración Controles'!K40)&lt;1,1,(RIGHT('5- Identificación de Riesgos'!H38,1)-'6- Valoración Controles'!K40)),0))</f>
        <v>Muy Baja - 1</v>
      </c>
      <c r="U40" s="391" t="str">
        <f>CONCATENATE(INDEX('8- Políticas de Administración '!$B$17:$F$21,MATCH(ROUND(IF((RIGHT('5- Identificación de Riesgos'!M38,1)-'6- Valoración Controles'!S40)&lt;1,1,(RIGHT('5- Identificación de Riesgos'!M38,1)-'6- Valoración Controles'!S40)),0),'8- Políticas de Administración '!$F$17:$F$21,0),1)," - ",ROUND(IF((RIGHT('5- Identificación de Riesgos'!M38,1)-'6- Valoración Controles'!S40)&lt;1,1,(RIGHT('5- Identificación de Riesgos'!M38,1)-'6- Valoración Controles'!S40)),0))</f>
        <v>Moderado - 3</v>
      </c>
      <c r="V40" s="426" t="str">
        <f>CONCATENATE(VLOOKUP((LEFT(T40,LEN(T40)-4)&amp;LEFT(U40,LEN(U40)-4)),'9- Matriz de Calor '!$D$18:$E$42,2,0)," - ",RIGHT(T40,1)*RIGHT(U40,1))</f>
        <v>Moderado - 3</v>
      </c>
    </row>
    <row r="41" spans="1:22" ht="30" hidden="1">
      <c r="A41" s="410"/>
      <c r="B41" s="392"/>
      <c r="C41" s="123" t="str">
        <f>'5- Identificación de Riesgos'!D39</f>
        <v>2. Desconocimiento y no aplicación del Código de Ética y Buen Gobierno</v>
      </c>
      <c r="D41" s="113"/>
      <c r="E41" s="111"/>
      <c r="F41" s="103" t="s">
        <v>386</v>
      </c>
      <c r="G41" s="103" t="s">
        <v>386</v>
      </c>
      <c r="H41" s="103" t="s">
        <v>386</v>
      </c>
      <c r="I41" s="103" t="s">
        <v>386</v>
      </c>
      <c r="J41" s="107">
        <f t="shared" si="3"/>
        <v>0</v>
      </c>
      <c r="K41" s="469"/>
      <c r="L41" s="103">
        <f>'5- Identificación de Riesgos'!I39</f>
        <v>0</v>
      </c>
      <c r="M41" s="176" t="s">
        <v>387</v>
      </c>
      <c r="N41" s="103" t="s">
        <v>386</v>
      </c>
      <c r="O41" s="103" t="s">
        <v>386</v>
      </c>
      <c r="P41" s="103" t="s">
        <v>372</v>
      </c>
      <c r="Q41" s="103" t="s">
        <v>372</v>
      </c>
      <c r="R41" s="107">
        <f t="shared" si="4"/>
        <v>0.35</v>
      </c>
      <c r="S41" s="469"/>
      <c r="T41" s="398"/>
      <c r="U41" s="392"/>
      <c r="V41" s="427"/>
    </row>
    <row r="42" spans="1:22" ht="30" hidden="1">
      <c r="A42" s="410"/>
      <c r="B42" s="392"/>
      <c r="C42" s="123" t="str">
        <f>'5- Identificación de Riesgos'!D40</f>
        <v>3. Carencia de compromiso  y transparencia de los servidores judiciales</v>
      </c>
      <c r="D42" s="113"/>
      <c r="E42" s="111"/>
      <c r="F42" s="103" t="s">
        <v>372</v>
      </c>
      <c r="G42" s="103" t="s">
        <v>372</v>
      </c>
      <c r="H42" s="103" t="s">
        <v>372</v>
      </c>
      <c r="I42" s="103" t="s">
        <v>372</v>
      </c>
      <c r="J42" s="107">
        <f t="shared" si="3"/>
        <v>1</v>
      </c>
      <c r="K42" s="469"/>
      <c r="L42" s="103">
        <f>'5- Identificación de Riesgos'!I40</f>
        <v>0</v>
      </c>
      <c r="M42" s="111" t="s">
        <v>379</v>
      </c>
      <c r="N42" s="105"/>
      <c r="O42" s="105"/>
      <c r="P42" s="105"/>
      <c r="Q42" s="105"/>
      <c r="R42" s="107">
        <f t="shared" si="4"/>
        <v>0</v>
      </c>
      <c r="S42" s="469"/>
      <c r="T42" s="398"/>
      <c r="U42" s="392"/>
      <c r="V42" s="427"/>
    </row>
    <row r="43" spans="1:22" ht="30" hidden="1">
      <c r="A43" s="410"/>
      <c r="B43" s="392"/>
      <c r="C43" s="123" t="str">
        <f>'5- Identificación de Riesgos'!D41</f>
        <v>4. Deficiencia de  controles en el trámite  de los documentos</v>
      </c>
      <c r="D43" s="113"/>
      <c r="E43" s="111"/>
      <c r="F43" s="103"/>
      <c r="G43" s="103"/>
      <c r="H43" s="103"/>
      <c r="I43" s="103"/>
      <c r="J43" s="107">
        <f t="shared" si="3"/>
        <v>0</v>
      </c>
      <c r="K43" s="469"/>
      <c r="L43" s="103">
        <f>'5- Identificación de Riesgos'!I41</f>
        <v>0</v>
      </c>
      <c r="M43" s="130"/>
      <c r="N43" s="103"/>
      <c r="O43" s="103"/>
      <c r="P43" s="103"/>
      <c r="Q43" s="103"/>
      <c r="R43" s="107">
        <f t="shared" si="4"/>
        <v>0</v>
      </c>
      <c r="S43" s="469"/>
      <c r="T43" s="398"/>
      <c r="U43" s="392"/>
      <c r="V43" s="427"/>
    </row>
    <row r="44" spans="1:22" ht="30.75" hidden="1" thickBot="1">
      <c r="A44" s="410"/>
      <c r="B44" s="392"/>
      <c r="C44" s="123" t="str">
        <f>'5- Identificación de Riesgos'!D42</f>
        <v xml:space="preserve">5. No aplicación adecuada de los procedimientos de control </v>
      </c>
      <c r="D44" s="113"/>
      <c r="E44" s="113"/>
      <c r="F44" s="103"/>
      <c r="G44" s="103"/>
      <c r="H44" s="103"/>
      <c r="I44" s="103"/>
      <c r="J44" s="107">
        <f t="shared" si="3"/>
        <v>0</v>
      </c>
      <c r="K44" s="469"/>
      <c r="L44" s="103">
        <f>'5- Identificación de Riesgos'!I42</f>
        <v>0</v>
      </c>
      <c r="M44" s="130"/>
      <c r="N44" s="103"/>
      <c r="O44" s="103"/>
      <c r="P44" s="103"/>
      <c r="Q44" s="103"/>
      <c r="R44" s="107">
        <f t="shared" si="4"/>
        <v>0</v>
      </c>
      <c r="S44" s="469"/>
      <c r="T44" s="398"/>
      <c r="U44" s="392"/>
      <c r="V44" s="427"/>
    </row>
    <row r="45" spans="1:22" hidden="1">
      <c r="A45" s="410"/>
      <c r="B45" s="392"/>
      <c r="C45" s="123">
        <f>'5- Identificación de Riesgos'!D43</f>
        <v>0</v>
      </c>
      <c r="D45" s="113"/>
      <c r="E45" s="111"/>
      <c r="F45" s="103"/>
      <c r="G45" s="103"/>
      <c r="H45" s="103"/>
      <c r="I45" s="103"/>
      <c r="J45" s="107">
        <f t="shared" si="3"/>
        <v>0</v>
      </c>
      <c r="K45" s="469"/>
      <c r="L45" s="103">
        <f>'5- Identificación de Riesgos'!I43</f>
        <v>0</v>
      </c>
      <c r="M45" s="130"/>
      <c r="N45" s="103"/>
      <c r="O45" s="103"/>
      <c r="P45" s="103"/>
      <c r="Q45" s="103"/>
      <c r="R45" s="107">
        <f t="shared" si="4"/>
        <v>0</v>
      </c>
      <c r="S45" s="469"/>
      <c r="T45" s="398"/>
      <c r="U45" s="392"/>
      <c r="V45" s="427"/>
    </row>
    <row r="46" spans="1:22" hidden="1">
      <c r="A46" s="410"/>
      <c r="B46" s="392"/>
      <c r="C46" s="123">
        <f>'5- Identificación de Riesgos'!D44</f>
        <v>0</v>
      </c>
      <c r="D46" s="113"/>
      <c r="E46" s="111"/>
      <c r="F46" s="103"/>
      <c r="G46" s="103"/>
      <c r="H46" s="103"/>
      <c r="I46" s="103"/>
      <c r="J46" s="107">
        <f t="shared" si="3"/>
        <v>0</v>
      </c>
      <c r="K46" s="469"/>
      <c r="L46" s="103">
        <f>'5- Identificación de Riesgos'!I44</f>
        <v>0</v>
      </c>
      <c r="M46" s="130"/>
      <c r="N46" s="103"/>
      <c r="O46" s="103"/>
      <c r="P46" s="103"/>
      <c r="Q46" s="103"/>
      <c r="R46" s="107">
        <f t="shared" si="4"/>
        <v>0</v>
      </c>
      <c r="S46" s="469"/>
      <c r="T46" s="398"/>
      <c r="U46" s="392"/>
      <c r="V46" s="427"/>
    </row>
    <row r="47" spans="1:22" hidden="1">
      <c r="A47" s="410"/>
      <c r="B47" s="392"/>
      <c r="C47" s="123">
        <f>'5- Identificación de Riesgos'!D45</f>
        <v>0</v>
      </c>
      <c r="D47" s="113"/>
      <c r="E47" s="111"/>
      <c r="F47" s="103"/>
      <c r="G47" s="103"/>
      <c r="H47" s="103"/>
      <c r="I47" s="103"/>
      <c r="J47" s="107">
        <f t="shared" si="3"/>
        <v>0</v>
      </c>
      <c r="K47" s="469"/>
      <c r="L47" s="103">
        <f>'5- Identificación de Riesgos'!I45</f>
        <v>0</v>
      </c>
      <c r="M47" s="130"/>
      <c r="N47" s="103"/>
      <c r="O47" s="103"/>
      <c r="P47" s="103"/>
      <c r="Q47" s="103"/>
      <c r="R47" s="107">
        <f t="shared" si="4"/>
        <v>0</v>
      </c>
      <c r="S47" s="469"/>
      <c r="T47" s="398"/>
      <c r="U47" s="392"/>
      <c r="V47" s="427"/>
    </row>
    <row r="48" spans="1:22" hidden="1">
      <c r="A48" s="410"/>
      <c r="B48" s="392"/>
      <c r="C48" s="123">
        <f>'5- Identificación de Riesgos'!D46</f>
        <v>0</v>
      </c>
      <c r="D48" s="113"/>
      <c r="E48" s="111"/>
      <c r="F48" s="103"/>
      <c r="G48" s="103"/>
      <c r="H48" s="103"/>
      <c r="I48" s="103"/>
      <c r="J48" s="107">
        <f t="shared" si="3"/>
        <v>0</v>
      </c>
      <c r="K48" s="469"/>
      <c r="L48" s="103">
        <f>'5- Identificación de Riesgos'!I46</f>
        <v>0</v>
      </c>
      <c r="M48" s="130"/>
      <c r="N48" s="103"/>
      <c r="O48" s="103"/>
      <c r="P48" s="103"/>
      <c r="Q48" s="103"/>
      <c r="R48" s="107">
        <f t="shared" si="4"/>
        <v>0</v>
      </c>
      <c r="S48" s="469"/>
      <c r="T48" s="398"/>
      <c r="U48" s="392"/>
      <c r="V48" s="427"/>
    </row>
    <row r="49" spans="1:22" ht="15.75" hidden="1" thickBot="1">
      <c r="A49" s="411"/>
      <c r="B49" s="393"/>
      <c r="C49" s="124">
        <f>'5- Identificación de Riesgos'!D47</f>
        <v>0</v>
      </c>
      <c r="D49" s="114"/>
      <c r="E49" s="126"/>
      <c r="F49" s="104"/>
      <c r="G49" s="104"/>
      <c r="H49" s="104"/>
      <c r="I49" s="104"/>
      <c r="J49" s="108">
        <f t="shared" si="3"/>
        <v>0</v>
      </c>
      <c r="K49" s="470"/>
      <c r="L49" s="104">
        <f>'5- Identificación de Riesgos'!I47</f>
        <v>0</v>
      </c>
      <c r="M49" s="131"/>
      <c r="N49" s="104"/>
      <c r="O49" s="104"/>
      <c r="P49" s="104"/>
      <c r="Q49" s="104"/>
      <c r="R49" s="108">
        <f t="shared" si="4"/>
        <v>0</v>
      </c>
      <c r="S49" s="470"/>
      <c r="T49" s="399"/>
      <c r="U49" s="393"/>
      <c r="V49" s="428"/>
    </row>
    <row r="50" spans="1:22" ht="51" hidden="1">
      <c r="A50" s="409">
        <f>'5- Identificación de Riesgos'!A48</f>
        <v>5</v>
      </c>
      <c r="B50" s="391" t="str">
        <f>'5- Identificación de Riesgos'!B48</f>
        <v>Ofrecer, prometer y entregar, aceptar o solicitar una ventaja indebida  para influir o direccionar  la formulación de   requisitos habiliantes y/o técnicos  para satisfacer un interés personal, de manera directa, indirecta o interpuesta por otras personas</v>
      </c>
      <c r="C50" s="122" t="str">
        <f>'5- Identificación de Riesgos'!D48</f>
        <v>1. Falta de ética de los servidores públicos (Debilidades en principios y valores)</v>
      </c>
      <c r="D50" s="117"/>
      <c r="E50" s="110"/>
      <c r="F50" s="102" t="s">
        <v>386</v>
      </c>
      <c r="G50" s="102" t="s">
        <v>372</v>
      </c>
      <c r="H50" s="102" t="s">
        <v>386</v>
      </c>
      <c r="I50" s="102" t="s">
        <v>386</v>
      </c>
      <c r="J50" s="109">
        <f t="shared" si="3"/>
        <v>0.25</v>
      </c>
      <c r="K50" s="471">
        <f>AVERAGE(J50:J59)</f>
        <v>0.125</v>
      </c>
      <c r="L50" s="102" t="str">
        <f>'5- Identificación de Riesgos'!I48</f>
        <v>Afectación Económica</v>
      </c>
      <c r="M50" s="110" t="s">
        <v>388</v>
      </c>
      <c r="N50" s="102" t="s">
        <v>372</v>
      </c>
      <c r="O50" s="102" t="s">
        <v>372</v>
      </c>
      <c r="P50" s="102" t="s">
        <v>372</v>
      </c>
      <c r="Q50" s="102" t="s">
        <v>372</v>
      </c>
      <c r="R50" s="109">
        <f t="shared" si="4"/>
        <v>1</v>
      </c>
      <c r="S50" s="471">
        <f t="shared" ref="S50" si="7">AVERAGE(R50:R59)</f>
        <v>0.13500000000000001</v>
      </c>
      <c r="T50" s="397" t="str">
        <f>CONCATENATE(INDEX('8- Políticas de Administración '!$B$6:$F$10,MATCH(ROUND(IF((RIGHT('5- Identificación de Riesgos'!H48,1)-'6- Valoración Controles'!K50)&lt;1,1,(RIGHT('5- Identificación de Riesgos'!H48,1)-'6- Valoración Controles'!K50)),0),'8- Políticas de Administración '!$F$6:$F$10,0),1)," - ",ROUND(IF((RIGHT('5- Identificación de Riesgos'!H48,1)-'6- Valoración Controles'!K50)&lt;1,1,(RIGHT('5- Identificación de Riesgos'!H48,1)-'6- Valoración Controles'!K50)),0))</f>
        <v>Muy Baja - 1</v>
      </c>
      <c r="U50" s="391" t="str">
        <f>CONCATENATE(INDEX('8- Políticas de Administración '!$B$17:$F$21,MATCH(ROUND(IF((RIGHT('5- Identificación de Riesgos'!M48,1)-'6- Valoración Controles'!S50)&lt;1,1,(RIGHT('5- Identificación de Riesgos'!M48,1)-'6- Valoración Controles'!S50)),0),'8- Políticas de Administración '!$F$17:$F$21,0),1)," - ",ROUND(IF((RIGHT('5- Identificación de Riesgos'!M48,1)-'6- Valoración Controles'!S50)&lt;1,1,(RIGHT('5- Identificación de Riesgos'!M48,1)-'6- Valoración Controles'!S50)),0))</f>
        <v>Mayor - 4</v>
      </c>
      <c r="V50" s="426" t="str">
        <f>CONCATENATE(VLOOKUP((LEFT(T50,LEN(T50)-4)&amp;LEFT(U50,LEN(U50)-4)),'9- Matriz de Calor '!$D$18:$E$42,2,0)," - ",RIGHT(T50,1)*RIGHT(U50,1))</f>
        <v>Alto  - 4</v>
      </c>
    </row>
    <row r="51" spans="1:22" ht="60" hidden="1">
      <c r="A51" s="410"/>
      <c r="B51" s="392"/>
      <c r="C51" s="123" t="str">
        <f>'5- Identificación de Riesgos'!D49</f>
        <v>2. Falta de ética de terceros interesados  (Debilidades principios y valores)</v>
      </c>
      <c r="D51" s="113"/>
      <c r="E51" s="111"/>
      <c r="F51" s="103" t="s">
        <v>386</v>
      </c>
      <c r="G51" s="103" t="s">
        <v>386</v>
      </c>
      <c r="H51" s="103" t="s">
        <v>386</v>
      </c>
      <c r="I51" s="103" t="s">
        <v>386</v>
      </c>
      <c r="J51" s="107">
        <f t="shared" si="3"/>
        <v>0</v>
      </c>
      <c r="K51" s="469"/>
      <c r="L51" s="103" t="str">
        <f>'5- Identificación de Riesgos'!I49</f>
        <v>Afectación de reputacion,imagén,  credibilidad, satisfacción de usuarios y PI</v>
      </c>
      <c r="M51" s="176" t="s">
        <v>387</v>
      </c>
      <c r="N51" s="103" t="s">
        <v>386</v>
      </c>
      <c r="O51" s="103" t="s">
        <v>386</v>
      </c>
      <c r="P51" s="103" t="s">
        <v>372</v>
      </c>
      <c r="Q51" s="103" t="s">
        <v>372</v>
      </c>
      <c r="R51" s="107">
        <f t="shared" si="4"/>
        <v>0.35</v>
      </c>
      <c r="S51" s="469"/>
      <c r="T51" s="398"/>
      <c r="U51" s="392"/>
      <c r="V51" s="427"/>
    </row>
    <row r="52" spans="1:22" ht="30" hidden="1">
      <c r="A52" s="410"/>
      <c r="B52" s="392"/>
      <c r="C52" s="123" t="str">
        <f>'5- Identificación de Riesgos'!D50</f>
        <v>3. Debilidades en los controles de los procedimientos de estructuración de los procesos de contratación</v>
      </c>
      <c r="D52" s="113"/>
      <c r="E52" s="111"/>
      <c r="F52" s="103" t="s">
        <v>372</v>
      </c>
      <c r="G52" s="103" t="s">
        <v>372</v>
      </c>
      <c r="H52" s="103" t="s">
        <v>372</v>
      </c>
      <c r="I52" s="103" t="s">
        <v>372</v>
      </c>
      <c r="J52" s="107">
        <f t="shared" si="3"/>
        <v>1</v>
      </c>
      <c r="K52" s="469"/>
      <c r="L52" s="103">
        <f>'5- Identificación de Riesgos'!I50</f>
        <v>0</v>
      </c>
      <c r="M52" s="111"/>
      <c r="N52" s="105"/>
      <c r="O52" s="105"/>
      <c r="P52" s="105"/>
      <c r="Q52" s="105"/>
      <c r="R52" s="107">
        <f t="shared" si="4"/>
        <v>0</v>
      </c>
      <c r="S52" s="469"/>
      <c r="T52" s="398"/>
      <c r="U52" s="392"/>
      <c r="V52" s="427"/>
    </row>
    <row r="53" spans="1:22" hidden="1">
      <c r="A53" s="410"/>
      <c r="B53" s="392"/>
      <c r="C53" s="123">
        <f>'5- Identificación de Riesgos'!D51</f>
        <v>0</v>
      </c>
      <c r="D53" s="113"/>
      <c r="E53" s="111"/>
      <c r="F53" s="103"/>
      <c r="G53" s="103"/>
      <c r="H53" s="103"/>
      <c r="I53" s="103"/>
      <c r="J53" s="107">
        <f t="shared" si="3"/>
        <v>0</v>
      </c>
      <c r="K53" s="469"/>
      <c r="L53" s="103">
        <f>'5- Identificación de Riesgos'!I51</f>
        <v>0</v>
      </c>
      <c r="M53" s="130"/>
      <c r="N53" s="103"/>
      <c r="O53" s="103"/>
      <c r="P53" s="103"/>
      <c r="Q53" s="103"/>
      <c r="R53" s="107">
        <f t="shared" si="4"/>
        <v>0</v>
      </c>
      <c r="S53" s="469"/>
      <c r="T53" s="398"/>
      <c r="U53" s="392"/>
      <c r="V53" s="427"/>
    </row>
    <row r="54" spans="1:22" hidden="1">
      <c r="A54" s="410"/>
      <c r="B54" s="392"/>
      <c r="C54" s="123">
        <f>'5- Identificación de Riesgos'!D52</f>
        <v>0</v>
      </c>
      <c r="D54" s="113"/>
      <c r="E54" s="113"/>
      <c r="F54" s="103"/>
      <c r="G54" s="103"/>
      <c r="H54" s="103"/>
      <c r="I54" s="103"/>
      <c r="J54" s="107">
        <f t="shared" si="3"/>
        <v>0</v>
      </c>
      <c r="K54" s="469"/>
      <c r="L54" s="103">
        <f>'5- Identificación de Riesgos'!I52</f>
        <v>0</v>
      </c>
      <c r="M54" s="130"/>
      <c r="N54" s="103"/>
      <c r="O54" s="103"/>
      <c r="P54" s="103"/>
      <c r="Q54" s="103"/>
      <c r="R54" s="107">
        <f t="shared" si="4"/>
        <v>0</v>
      </c>
      <c r="S54" s="469"/>
      <c r="T54" s="398"/>
      <c r="U54" s="392"/>
      <c r="V54" s="427"/>
    </row>
    <row r="55" spans="1:22" hidden="1">
      <c r="A55" s="410"/>
      <c r="B55" s="392"/>
      <c r="C55" s="123">
        <f>'5- Identificación de Riesgos'!D53</f>
        <v>0</v>
      </c>
      <c r="D55" s="113"/>
      <c r="E55" s="111"/>
      <c r="F55" s="103"/>
      <c r="G55" s="103"/>
      <c r="H55" s="103"/>
      <c r="I55" s="103"/>
      <c r="J55" s="107">
        <f t="shared" si="3"/>
        <v>0</v>
      </c>
      <c r="K55" s="469"/>
      <c r="L55" s="103">
        <f>'5- Identificación de Riesgos'!I53</f>
        <v>0</v>
      </c>
      <c r="M55" s="130"/>
      <c r="N55" s="103"/>
      <c r="O55" s="103"/>
      <c r="P55" s="103"/>
      <c r="Q55" s="103"/>
      <c r="R55" s="107">
        <f t="shared" si="4"/>
        <v>0</v>
      </c>
      <c r="S55" s="469"/>
      <c r="T55" s="398"/>
      <c r="U55" s="392"/>
      <c r="V55" s="427"/>
    </row>
    <row r="56" spans="1:22" hidden="1">
      <c r="A56" s="410"/>
      <c r="B56" s="392"/>
      <c r="C56" s="123">
        <f>'5- Identificación de Riesgos'!D54</f>
        <v>0</v>
      </c>
      <c r="D56" s="113"/>
      <c r="E56" s="111"/>
      <c r="F56" s="103"/>
      <c r="G56" s="103"/>
      <c r="H56" s="103"/>
      <c r="I56" s="103"/>
      <c r="J56" s="107">
        <f t="shared" si="3"/>
        <v>0</v>
      </c>
      <c r="K56" s="469"/>
      <c r="L56" s="103">
        <f>'5- Identificación de Riesgos'!I54</f>
        <v>0</v>
      </c>
      <c r="M56" s="130"/>
      <c r="N56" s="103"/>
      <c r="O56" s="103"/>
      <c r="P56" s="103"/>
      <c r="Q56" s="103"/>
      <c r="R56" s="107">
        <f t="shared" si="4"/>
        <v>0</v>
      </c>
      <c r="S56" s="469"/>
      <c r="T56" s="398"/>
      <c r="U56" s="392"/>
      <c r="V56" s="427"/>
    </row>
    <row r="57" spans="1:22" hidden="1">
      <c r="A57" s="410"/>
      <c r="B57" s="392"/>
      <c r="C57" s="123">
        <f>'5- Identificación de Riesgos'!D55</f>
        <v>0</v>
      </c>
      <c r="D57" s="113"/>
      <c r="E57" s="111"/>
      <c r="F57" s="103"/>
      <c r="G57" s="103"/>
      <c r="H57" s="103"/>
      <c r="I57" s="103"/>
      <c r="J57" s="107">
        <f t="shared" si="3"/>
        <v>0</v>
      </c>
      <c r="K57" s="469"/>
      <c r="L57" s="103">
        <f>'5- Identificación de Riesgos'!I55</f>
        <v>0</v>
      </c>
      <c r="M57" s="130"/>
      <c r="N57" s="103"/>
      <c r="O57" s="103"/>
      <c r="P57" s="103"/>
      <c r="Q57" s="103"/>
      <c r="R57" s="107">
        <f t="shared" si="4"/>
        <v>0</v>
      </c>
      <c r="S57" s="469"/>
      <c r="T57" s="398"/>
      <c r="U57" s="392"/>
      <c r="V57" s="427"/>
    </row>
    <row r="58" spans="1:22" hidden="1">
      <c r="A58" s="410"/>
      <c r="B58" s="392"/>
      <c r="C58" s="123">
        <f>'5- Identificación de Riesgos'!D56</f>
        <v>0</v>
      </c>
      <c r="D58" s="113"/>
      <c r="E58" s="111"/>
      <c r="F58" s="103"/>
      <c r="G58" s="103"/>
      <c r="H58" s="103"/>
      <c r="I58" s="103"/>
      <c r="J58" s="107">
        <f t="shared" si="3"/>
        <v>0</v>
      </c>
      <c r="K58" s="469"/>
      <c r="L58" s="103">
        <f>'5- Identificación de Riesgos'!I56</f>
        <v>0</v>
      </c>
      <c r="M58" s="130"/>
      <c r="N58" s="103"/>
      <c r="O58" s="103"/>
      <c r="P58" s="103"/>
      <c r="Q58" s="103"/>
      <c r="R58" s="107">
        <f t="shared" si="4"/>
        <v>0</v>
      </c>
      <c r="S58" s="469"/>
      <c r="T58" s="398"/>
      <c r="U58" s="392"/>
      <c r="V58" s="427"/>
    </row>
    <row r="59" spans="1:22" ht="15.75" hidden="1" thickBot="1">
      <c r="A59" s="411"/>
      <c r="B59" s="393"/>
      <c r="C59" s="124">
        <f>'5- Identificación de Riesgos'!D57</f>
        <v>0</v>
      </c>
      <c r="D59" s="114"/>
      <c r="E59" s="126"/>
      <c r="F59" s="104"/>
      <c r="G59" s="104"/>
      <c r="H59" s="104"/>
      <c r="I59" s="104"/>
      <c r="J59" s="108">
        <f t="shared" si="3"/>
        <v>0</v>
      </c>
      <c r="K59" s="470"/>
      <c r="L59" s="104">
        <f>'5- Identificación de Riesgos'!I57</f>
        <v>0</v>
      </c>
      <c r="M59" s="131"/>
      <c r="N59" s="104"/>
      <c r="O59" s="104"/>
      <c r="P59" s="104"/>
      <c r="Q59" s="104"/>
      <c r="R59" s="108">
        <f t="shared" si="4"/>
        <v>0</v>
      </c>
      <c r="S59" s="470"/>
      <c r="T59" s="399"/>
      <c r="U59" s="393"/>
      <c r="V59" s="428"/>
    </row>
    <row r="60" spans="1:22" ht="51" hidden="1">
      <c r="A60" s="409">
        <f>'5- Identificación de Riesgos'!A58</f>
        <v>6</v>
      </c>
      <c r="B60" s="412" t="str">
        <f>'5- Identificación de Riesgos'!B58</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127" t="str">
        <f>'5- Identificación de Riesgos'!D58</f>
        <v>1. Falta de ética de los servidores judiciales (Debilidades en principios y valores)</v>
      </c>
      <c r="D60" s="128"/>
      <c r="E60" s="128"/>
      <c r="F60" s="105" t="s">
        <v>386</v>
      </c>
      <c r="G60" s="105" t="s">
        <v>372</v>
      </c>
      <c r="H60" s="105" t="s">
        <v>386</v>
      </c>
      <c r="I60" s="105" t="s">
        <v>386</v>
      </c>
      <c r="J60" s="106">
        <f t="shared" si="3"/>
        <v>0.25</v>
      </c>
      <c r="K60" s="468">
        <f>AVERAGE(J60:J69)</f>
        <v>0.125</v>
      </c>
      <c r="L60" s="105" t="str">
        <f>'5- Identificación de Riesgos'!I58</f>
        <v>Afectación Económica</v>
      </c>
      <c r="M60" s="110" t="s">
        <v>388</v>
      </c>
      <c r="N60" s="102" t="s">
        <v>372</v>
      </c>
      <c r="O60" s="102" t="s">
        <v>372</v>
      </c>
      <c r="P60" s="102" t="s">
        <v>372</v>
      </c>
      <c r="Q60" s="102" t="s">
        <v>372</v>
      </c>
      <c r="R60" s="106">
        <f t="shared" ref="R60:R69" si="8">SUM(COUNTIF(N60,"SI")*25%,COUNTIF(O60,"SI")*40%,COUNTIF(P60,"SI")*25%,COUNTIF(Q60,"SI")*10%)</f>
        <v>1</v>
      </c>
      <c r="S60" s="468">
        <f t="shared" ref="S60" si="9">AVERAGE(R60:R69)</f>
        <v>0.13500000000000001</v>
      </c>
      <c r="T60" s="433" t="str">
        <f>CONCATENATE(INDEX('8- Políticas de Administración '!$B$6:$F$10,MATCH(ROUND(IF((RIGHT('5- Identificación de Riesgos'!H58,1)-'6- Valoración Controles'!K60)&lt;1,1,(RIGHT('5- Identificación de Riesgos'!H58,1)-'6- Valoración Controles'!K60)),0),'8- Políticas de Administración '!$F$6:$F$10,0),1)," - ",ROUND(IF((RIGHT('5- Identificación de Riesgos'!H58,1)-'6- Valoración Controles'!K60)&lt;1,1,(RIGHT('5- Identificación de Riesgos'!H58,1)-'6- Valoración Controles'!K60)),0))</f>
        <v>Muy Baja - 1</v>
      </c>
      <c r="U60" s="412" t="str">
        <f>CONCATENATE(INDEX('8- Políticas de Administración '!$B$17:$F$21,MATCH(ROUND(IF((RIGHT('5- Identificación de Riesgos'!M58,1)-'6- Valoración Controles'!S60)&lt;1,1,(RIGHT('5- Identificación de Riesgos'!M58,1)-'6- Valoración Controles'!S60)),0),'8- Políticas de Administración '!$F$17:$F$21,0),1)," - ",ROUND(IF((RIGHT('5- Identificación de Riesgos'!M58,1)-'6- Valoración Controles'!S60)&lt;1,1,(RIGHT('5- Identificación de Riesgos'!M58,1)-'6- Valoración Controles'!S60)),0))</f>
        <v>Mayor - 4</v>
      </c>
      <c r="V60" s="440" t="str">
        <f>CONCATENATE(VLOOKUP((LEFT(T60,LEN(T60)-4)&amp;LEFT(U60,LEN(U60)-4)),'9- Matriz de Calor '!$D$18:$E$42,2,0)," - ",RIGHT(T60,1)*RIGHT(U60,1))</f>
        <v>Alto  - 4</v>
      </c>
    </row>
    <row r="61" spans="1:22" ht="60" hidden="1">
      <c r="A61" s="410"/>
      <c r="B61" s="392"/>
      <c r="C61" s="123" t="str">
        <f>'5- Identificación de Riesgos'!D59</f>
        <v>2. Falta de ética de terceros interesados  (Debilidades principios y valores)</v>
      </c>
      <c r="D61" s="112"/>
      <c r="E61" s="112"/>
      <c r="F61" s="103" t="s">
        <v>386</v>
      </c>
      <c r="G61" s="103" t="s">
        <v>386</v>
      </c>
      <c r="H61" s="103" t="s">
        <v>386</v>
      </c>
      <c r="I61" s="103" t="s">
        <v>386</v>
      </c>
      <c r="J61" s="107">
        <f t="shared" si="3"/>
        <v>0</v>
      </c>
      <c r="K61" s="469"/>
      <c r="L61" s="103" t="str">
        <f>'5- Identificación de Riesgos'!I59</f>
        <v>Afectación de reputacion,imagén,  credibilidad, satisfacción de usuarios y PI</v>
      </c>
      <c r="M61" s="176" t="s">
        <v>387</v>
      </c>
      <c r="N61" s="103" t="s">
        <v>386</v>
      </c>
      <c r="O61" s="103" t="s">
        <v>386</v>
      </c>
      <c r="P61" s="103" t="s">
        <v>372</v>
      </c>
      <c r="Q61" s="103" t="s">
        <v>372</v>
      </c>
      <c r="R61" s="107">
        <f t="shared" si="8"/>
        <v>0.35</v>
      </c>
      <c r="S61" s="469"/>
      <c r="T61" s="398"/>
      <c r="U61" s="392"/>
      <c r="V61" s="427"/>
    </row>
    <row r="62" spans="1:22" ht="45" hidden="1">
      <c r="A62" s="410"/>
      <c r="B62" s="392"/>
      <c r="C62" s="123" t="str">
        <f>'5- Identificación de Riesgos'!D60</f>
        <v>3. Debilidades en los controles de los procedimientos de reporte de incidentes y accidentes de trabajo y de Investigación de incidentes y accidentes de trabajo</v>
      </c>
      <c r="D62" s="112"/>
      <c r="E62" s="112"/>
      <c r="F62" s="103" t="s">
        <v>372</v>
      </c>
      <c r="G62" s="103" t="s">
        <v>372</v>
      </c>
      <c r="H62" s="103" t="s">
        <v>372</v>
      </c>
      <c r="I62" s="103" t="s">
        <v>372</v>
      </c>
      <c r="J62" s="107">
        <f t="shared" si="3"/>
        <v>1</v>
      </c>
      <c r="K62" s="469"/>
      <c r="L62" s="103">
        <f>'5- Identificación de Riesgos'!I60</f>
        <v>0</v>
      </c>
      <c r="M62" s="111"/>
      <c r="N62" s="105"/>
      <c r="O62" s="105"/>
      <c r="P62" s="105"/>
      <c r="Q62" s="105"/>
      <c r="R62" s="107">
        <f t="shared" si="8"/>
        <v>0</v>
      </c>
      <c r="S62" s="469"/>
      <c r="T62" s="398"/>
      <c r="U62" s="392"/>
      <c r="V62" s="427"/>
    </row>
    <row r="63" spans="1:22" hidden="1">
      <c r="A63" s="410"/>
      <c r="B63" s="392"/>
      <c r="C63" s="123">
        <f>'5- Identificación de Riesgos'!D61</f>
        <v>0</v>
      </c>
      <c r="D63" s="112"/>
      <c r="E63" s="112"/>
      <c r="F63" s="103"/>
      <c r="G63" s="103"/>
      <c r="H63" s="103"/>
      <c r="I63" s="103"/>
      <c r="J63" s="107">
        <f t="shared" si="3"/>
        <v>0</v>
      </c>
      <c r="K63" s="469"/>
      <c r="L63" s="103">
        <f>'5- Identificación de Riesgos'!I61</f>
        <v>0</v>
      </c>
      <c r="M63" s="112"/>
      <c r="N63" s="103"/>
      <c r="O63" s="103"/>
      <c r="P63" s="103"/>
      <c r="Q63" s="103"/>
      <c r="R63" s="107">
        <f t="shared" si="8"/>
        <v>0</v>
      </c>
      <c r="S63" s="469"/>
      <c r="T63" s="398"/>
      <c r="U63" s="392"/>
      <c r="V63" s="427"/>
    </row>
    <row r="64" spans="1:22" hidden="1">
      <c r="A64" s="410"/>
      <c r="B64" s="392"/>
      <c r="C64" s="123">
        <f>'5- Identificación de Riesgos'!D62</f>
        <v>0</v>
      </c>
      <c r="D64" s="112"/>
      <c r="E64" s="112"/>
      <c r="F64" s="103"/>
      <c r="G64" s="103"/>
      <c r="H64" s="103"/>
      <c r="I64" s="103"/>
      <c r="J64" s="107">
        <f t="shared" si="3"/>
        <v>0</v>
      </c>
      <c r="K64" s="469"/>
      <c r="L64" s="103">
        <f>'5- Identificación de Riesgos'!I62</f>
        <v>0</v>
      </c>
      <c r="M64" s="112"/>
      <c r="N64" s="103"/>
      <c r="O64" s="103"/>
      <c r="P64" s="103"/>
      <c r="Q64" s="103"/>
      <c r="R64" s="107">
        <f t="shared" si="8"/>
        <v>0</v>
      </c>
      <c r="S64" s="469"/>
      <c r="T64" s="398"/>
      <c r="U64" s="392"/>
      <c r="V64" s="427"/>
    </row>
    <row r="65" spans="1:22" hidden="1">
      <c r="A65" s="410"/>
      <c r="B65" s="392"/>
      <c r="C65" s="123">
        <f>'5- Identificación de Riesgos'!D63</f>
        <v>0</v>
      </c>
      <c r="D65" s="112"/>
      <c r="E65" s="112"/>
      <c r="F65" s="103"/>
      <c r="G65" s="103"/>
      <c r="H65" s="103"/>
      <c r="I65" s="103"/>
      <c r="J65" s="107">
        <f t="shared" si="3"/>
        <v>0</v>
      </c>
      <c r="K65" s="469"/>
      <c r="L65" s="103">
        <f>'5- Identificación de Riesgos'!I63</f>
        <v>0</v>
      </c>
      <c r="M65" s="112"/>
      <c r="N65" s="103"/>
      <c r="O65" s="103"/>
      <c r="P65" s="103"/>
      <c r="Q65" s="103"/>
      <c r="R65" s="107">
        <f t="shared" si="8"/>
        <v>0</v>
      </c>
      <c r="S65" s="469"/>
      <c r="T65" s="398"/>
      <c r="U65" s="392"/>
      <c r="V65" s="427"/>
    </row>
    <row r="66" spans="1:22" hidden="1">
      <c r="A66" s="410"/>
      <c r="B66" s="392"/>
      <c r="C66" s="123">
        <f>'5- Identificación de Riesgos'!D64</f>
        <v>0</v>
      </c>
      <c r="D66" s="112"/>
      <c r="E66" s="112"/>
      <c r="F66" s="103"/>
      <c r="G66" s="103"/>
      <c r="H66" s="103"/>
      <c r="I66" s="103"/>
      <c r="J66" s="107">
        <f t="shared" si="3"/>
        <v>0</v>
      </c>
      <c r="K66" s="469"/>
      <c r="L66" s="103">
        <f>'5- Identificación de Riesgos'!I64</f>
        <v>0</v>
      </c>
      <c r="M66" s="112"/>
      <c r="N66" s="103"/>
      <c r="O66" s="103"/>
      <c r="P66" s="103"/>
      <c r="Q66" s="103"/>
      <c r="R66" s="107">
        <f t="shared" si="8"/>
        <v>0</v>
      </c>
      <c r="S66" s="469"/>
      <c r="T66" s="398"/>
      <c r="U66" s="392"/>
      <c r="V66" s="427"/>
    </row>
    <row r="67" spans="1:22" hidden="1">
      <c r="A67" s="410"/>
      <c r="B67" s="392"/>
      <c r="C67" s="123">
        <f>'5- Identificación de Riesgos'!D65</f>
        <v>0</v>
      </c>
      <c r="D67" s="112"/>
      <c r="E67" s="112"/>
      <c r="F67" s="103"/>
      <c r="G67" s="103"/>
      <c r="H67" s="103"/>
      <c r="I67" s="103"/>
      <c r="J67" s="107">
        <f t="shared" si="3"/>
        <v>0</v>
      </c>
      <c r="K67" s="469"/>
      <c r="L67" s="103">
        <f>'5- Identificación de Riesgos'!I65</f>
        <v>0</v>
      </c>
      <c r="M67" s="112"/>
      <c r="N67" s="103"/>
      <c r="O67" s="103"/>
      <c r="P67" s="103"/>
      <c r="Q67" s="103"/>
      <c r="R67" s="107">
        <f t="shared" si="8"/>
        <v>0</v>
      </c>
      <c r="S67" s="469"/>
      <c r="T67" s="398"/>
      <c r="U67" s="392"/>
      <c r="V67" s="427"/>
    </row>
    <row r="68" spans="1:22" hidden="1">
      <c r="A68" s="410"/>
      <c r="B68" s="392"/>
      <c r="C68" s="123">
        <f>'5- Identificación de Riesgos'!D66</f>
        <v>0</v>
      </c>
      <c r="D68" s="112"/>
      <c r="E68" s="112"/>
      <c r="F68" s="103"/>
      <c r="G68" s="103"/>
      <c r="H68" s="103"/>
      <c r="I68" s="103"/>
      <c r="J68" s="107">
        <f t="shared" si="3"/>
        <v>0</v>
      </c>
      <c r="K68" s="469"/>
      <c r="L68" s="103">
        <f>'5- Identificación de Riesgos'!I66</f>
        <v>0</v>
      </c>
      <c r="M68" s="112"/>
      <c r="N68" s="103"/>
      <c r="O68" s="103"/>
      <c r="P68" s="103"/>
      <c r="Q68" s="103"/>
      <c r="R68" s="107">
        <f t="shared" si="8"/>
        <v>0</v>
      </c>
      <c r="S68" s="469"/>
      <c r="T68" s="398"/>
      <c r="U68" s="392"/>
      <c r="V68" s="427"/>
    </row>
    <row r="69" spans="1:22" ht="15.75" hidden="1" thickBot="1">
      <c r="A69" s="411"/>
      <c r="B69" s="393"/>
      <c r="C69" s="124">
        <f>'5- Identificación de Riesgos'!D67</f>
        <v>0</v>
      </c>
      <c r="D69" s="129"/>
      <c r="E69" s="129"/>
      <c r="F69" s="104"/>
      <c r="G69" s="104"/>
      <c r="H69" s="104"/>
      <c r="I69" s="104"/>
      <c r="J69" s="108">
        <f t="shared" si="3"/>
        <v>0</v>
      </c>
      <c r="K69" s="470"/>
      <c r="L69" s="104">
        <f>'5- Identificación de Riesgos'!I67</f>
        <v>0</v>
      </c>
      <c r="M69" s="129"/>
      <c r="N69" s="104"/>
      <c r="O69" s="104"/>
      <c r="P69" s="104"/>
      <c r="Q69" s="104"/>
      <c r="R69" s="108">
        <f t="shared" si="8"/>
        <v>0</v>
      </c>
      <c r="S69" s="470"/>
      <c r="T69" s="399"/>
      <c r="U69" s="393"/>
      <c r="V69" s="428"/>
    </row>
  </sheetData>
  <mergeCells count="60">
    <mergeCell ref="S10:S19"/>
    <mergeCell ref="T10:T19"/>
    <mergeCell ref="U10:U19"/>
    <mergeCell ref="A1:C2"/>
    <mergeCell ref="A4:C4"/>
    <mergeCell ref="A5:C5"/>
    <mergeCell ref="E1:V3"/>
    <mergeCell ref="D4:V4"/>
    <mergeCell ref="D5:V5"/>
    <mergeCell ref="V10:V19"/>
    <mergeCell ref="K10:K19"/>
    <mergeCell ref="A7:C7"/>
    <mergeCell ref="A6:C6"/>
    <mergeCell ref="T7:V7"/>
    <mergeCell ref="D7:R7"/>
    <mergeCell ref="A8:A9"/>
    <mergeCell ref="L8:S8"/>
    <mergeCell ref="D6:V6"/>
    <mergeCell ref="A10:A19"/>
    <mergeCell ref="B10:B19"/>
    <mergeCell ref="A20:A29"/>
    <mergeCell ref="B20:B29"/>
    <mergeCell ref="K20:K29"/>
    <mergeCell ref="V20:V29"/>
    <mergeCell ref="T20:T29"/>
    <mergeCell ref="U20:U29"/>
    <mergeCell ref="S20:S29"/>
    <mergeCell ref="B8:B9"/>
    <mergeCell ref="C8:C9"/>
    <mergeCell ref="D8:D9"/>
    <mergeCell ref="E8:E9"/>
    <mergeCell ref="F8:K8"/>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 ref="A50:A59"/>
    <mergeCell ref="T60:T69"/>
    <mergeCell ref="U60:U69"/>
    <mergeCell ref="V60:V69"/>
    <mergeCell ref="B60:B69"/>
    <mergeCell ref="A60:A69"/>
    <mergeCell ref="K60:K69"/>
    <mergeCell ref="S60:S69"/>
    <mergeCell ref="T50:T59"/>
    <mergeCell ref="U50:U59"/>
    <mergeCell ref="V50:V59"/>
    <mergeCell ref="B50:B59"/>
    <mergeCell ref="K50:K59"/>
    <mergeCell ref="S50:S59"/>
  </mergeCells>
  <conditionalFormatting sqref="T10 T20">
    <cfRule type="containsText" dxfId="731" priority="469" operator="containsText" text="Muy Baja">
      <formula>NOT(ISERROR(SEARCH("Muy Baja",T10)))</formula>
    </cfRule>
    <cfRule type="containsText" dxfId="730" priority="470" operator="containsText" text="Baja">
      <formula>NOT(ISERROR(SEARCH("Baja",T10)))</formula>
    </cfRule>
    <cfRule type="containsText" dxfId="729" priority="471" operator="containsText" text="Muy Alta">
      <formula>NOT(ISERROR(SEARCH("Muy Alta",T10)))</formula>
    </cfRule>
    <cfRule type="containsText" dxfId="728" priority="473" operator="containsText" text="Alta">
      <formula>NOT(ISERROR(SEARCH("Alta",T10)))</formula>
    </cfRule>
    <cfRule type="containsText" dxfId="727" priority="474" operator="containsText" text="Media">
      <formula>NOT(ISERROR(SEARCH("Media",T10)))</formula>
    </cfRule>
    <cfRule type="containsText" dxfId="726" priority="475" operator="containsText" text="Media">
      <formula>NOT(ISERROR(SEARCH("Media",T10)))</formula>
    </cfRule>
    <cfRule type="containsText" dxfId="725" priority="476" operator="containsText" text="Media">
      <formula>NOT(ISERROR(SEARCH("Media",T10)))</formula>
    </cfRule>
    <cfRule type="containsText" dxfId="724" priority="477" operator="containsText" text="Muy Baja">
      <formula>NOT(ISERROR(SEARCH("Muy Baja",T10)))</formula>
    </cfRule>
    <cfRule type="containsText" dxfId="723" priority="478" operator="containsText" text="Baja">
      <formula>NOT(ISERROR(SEARCH("Baja",T10)))</formula>
    </cfRule>
    <cfRule type="containsText" dxfId="722" priority="479" operator="containsText" text="Muy Baja">
      <formula>NOT(ISERROR(SEARCH("Muy Baja",T10)))</formula>
    </cfRule>
    <cfRule type="containsText" dxfId="721" priority="480" operator="containsText" text="Muy Baja">
      <formula>NOT(ISERROR(SEARCH("Muy Baja",T10)))</formula>
    </cfRule>
    <cfRule type="containsText" dxfId="720" priority="481" operator="containsText" text="Muy Baja">
      <formula>NOT(ISERROR(SEARCH("Muy Baja",T10)))</formula>
    </cfRule>
    <cfRule type="containsText" dxfId="719" priority="482" operator="containsText" text="Muy Baja'Tabla probabilidad'!">
      <formula>NOT(ISERROR(SEARCH("Muy Baja'Tabla probabilidad'!",T10)))</formula>
    </cfRule>
    <cfRule type="containsText" dxfId="718" priority="483" operator="containsText" text="Muy bajo">
      <formula>NOT(ISERROR(SEARCH("Muy bajo",T10)))</formula>
    </cfRule>
    <cfRule type="containsText" dxfId="717" priority="484" operator="containsText" text="Alta">
      <formula>NOT(ISERROR(SEARCH("Alta",T10)))</formula>
    </cfRule>
    <cfRule type="containsText" dxfId="716" priority="485" operator="containsText" text="Media">
      <formula>NOT(ISERROR(SEARCH("Media",T10)))</formula>
    </cfRule>
    <cfRule type="containsText" dxfId="715" priority="486" operator="containsText" text="Baja">
      <formula>NOT(ISERROR(SEARCH("Baja",T10)))</formula>
    </cfRule>
    <cfRule type="containsText" dxfId="714" priority="487" operator="containsText" text="Muy baja">
      <formula>NOT(ISERROR(SEARCH("Muy baja",T10)))</formula>
    </cfRule>
    <cfRule type="cellIs" dxfId="713" priority="490" operator="between">
      <formula>1</formula>
      <formula>2</formula>
    </cfRule>
    <cfRule type="cellIs" dxfId="712" priority="491" operator="between">
      <formula>0</formula>
      <formula>2</formula>
    </cfRule>
  </conditionalFormatting>
  <conditionalFormatting sqref="T30">
    <cfRule type="containsText" dxfId="711" priority="404" operator="containsText" text="Muy Baja">
      <formula>NOT(ISERROR(SEARCH("Muy Baja",T30)))</formula>
    </cfRule>
    <cfRule type="containsText" dxfId="710" priority="405" operator="containsText" text="Baja">
      <formula>NOT(ISERROR(SEARCH("Baja",T30)))</formula>
    </cfRule>
    <cfRule type="containsText" dxfId="709" priority="406" operator="containsText" text="Muy Alta">
      <formula>NOT(ISERROR(SEARCH("Muy Alta",T30)))</formula>
    </cfRule>
    <cfRule type="containsText" dxfId="708" priority="408" operator="containsText" text="Alta">
      <formula>NOT(ISERROR(SEARCH("Alta",T30)))</formula>
    </cfRule>
    <cfRule type="containsText" dxfId="707" priority="409" operator="containsText" text="Media">
      <formula>NOT(ISERROR(SEARCH("Media",T30)))</formula>
    </cfRule>
    <cfRule type="containsText" dxfId="706" priority="410" operator="containsText" text="Media">
      <formula>NOT(ISERROR(SEARCH("Media",T30)))</formula>
    </cfRule>
    <cfRule type="containsText" dxfId="705" priority="411" operator="containsText" text="Media">
      <formula>NOT(ISERROR(SEARCH("Media",T30)))</formula>
    </cfRule>
    <cfRule type="containsText" dxfId="704" priority="412" operator="containsText" text="Muy Baja">
      <formula>NOT(ISERROR(SEARCH("Muy Baja",T30)))</formula>
    </cfRule>
    <cfRule type="containsText" dxfId="703" priority="413" operator="containsText" text="Baja">
      <formula>NOT(ISERROR(SEARCH("Baja",T30)))</formula>
    </cfRule>
    <cfRule type="containsText" dxfId="702" priority="414" operator="containsText" text="Muy Baja">
      <formula>NOT(ISERROR(SEARCH("Muy Baja",T30)))</formula>
    </cfRule>
    <cfRule type="containsText" dxfId="701" priority="415" operator="containsText" text="Muy Baja">
      <formula>NOT(ISERROR(SEARCH("Muy Baja",T30)))</formula>
    </cfRule>
    <cfRule type="containsText" dxfId="700" priority="416" operator="containsText" text="Muy Baja">
      <formula>NOT(ISERROR(SEARCH("Muy Baja",T30)))</formula>
    </cfRule>
    <cfRule type="containsText" dxfId="699" priority="417" operator="containsText" text="Muy Baja'Tabla probabilidad'!">
      <formula>NOT(ISERROR(SEARCH("Muy Baja'Tabla probabilidad'!",T30)))</formula>
    </cfRule>
    <cfRule type="containsText" dxfId="698" priority="418" operator="containsText" text="Muy bajo">
      <formula>NOT(ISERROR(SEARCH("Muy bajo",T30)))</formula>
    </cfRule>
    <cfRule type="containsText" dxfId="697" priority="419" operator="containsText" text="Alta">
      <formula>NOT(ISERROR(SEARCH("Alta",T30)))</formula>
    </cfRule>
    <cfRule type="containsText" dxfId="696" priority="420" operator="containsText" text="Media">
      <formula>NOT(ISERROR(SEARCH("Media",T30)))</formula>
    </cfRule>
    <cfRule type="containsText" dxfId="695" priority="421" operator="containsText" text="Baja">
      <formula>NOT(ISERROR(SEARCH("Baja",T30)))</formula>
    </cfRule>
    <cfRule type="containsText" dxfId="694" priority="422" operator="containsText" text="Muy baja">
      <formula>NOT(ISERROR(SEARCH("Muy baja",T30)))</formula>
    </cfRule>
    <cfRule type="cellIs" dxfId="693" priority="425" operator="between">
      <formula>1</formula>
      <formula>2</formula>
    </cfRule>
    <cfRule type="cellIs" dxfId="692" priority="426" operator="between">
      <formula>0</formula>
      <formula>2</formula>
    </cfRule>
  </conditionalFormatting>
  <conditionalFormatting sqref="T40">
    <cfRule type="containsText" dxfId="691" priority="371" operator="containsText" text="Muy Baja">
      <formula>NOT(ISERROR(SEARCH("Muy Baja",T40)))</formula>
    </cfRule>
    <cfRule type="containsText" dxfId="690" priority="372" operator="containsText" text="Baja">
      <formula>NOT(ISERROR(SEARCH("Baja",T40)))</formula>
    </cfRule>
    <cfRule type="containsText" dxfId="689" priority="373" operator="containsText" text="Muy Alta">
      <formula>NOT(ISERROR(SEARCH("Muy Alta",T40)))</formula>
    </cfRule>
    <cfRule type="containsText" dxfId="688" priority="375" operator="containsText" text="Alta">
      <formula>NOT(ISERROR(SEARCH("Alta",T40)))</formula>
    </cfRule>
    <cfRule type="containsText" dxfId="687" priority="376" operator="containsText" text="Media">
      <formula>NOT(ISERROR(SEARCH("Media",T40)))</formula>
    </cfRule>
    <cfRule type="containsText" dxfId="686" priority="377" operator="containsText" text="Media">
      <formula>NOT(ISERROR(SEARCH("Media",T40)))</formula>
    </cfRule>
    <cfRule type="containsText" dxfId="685" priority="378" operator="containsText" text="Media">
      <formula>NOT(ISERROR(SEARCH("Media",T40)))</formula>
    </cfRule>
    <cfRule type="containsText" dxfId="684" priority="379" operator="containsText" text="Muy Baja">
      <formula>NOT(ISERROR(SEARCH("Muy Baja",T40)))</formula>
    </cfRule>
    <cfRule type="containsText" dxfId="683" priority="380" operator="containsText" text="Baja">
      <formula>NOT(ISERROR(SEARCH("Baja",T40)))</formula>
    </cfRule>
    <cfRule type="containsText" dxfId="682" priority="381" operator="containsText" text="Muy Baja">
      <formula>NOT(ISERROR(SEARCH("Muy Baja",T40)))</formula>
    </cfRule>
    <cfRule type="containsText" dxfId="681" priority="382" operator="containsText" text="Muy Baja">
      <formula>NOT(ISERROR(SEARCH("Muy Baja",T40)))</formula>
    </cfRule>
    <cfRule type="containsText" dxfId="680" priority="383" operator="containsText" text="Muy Baja">
      <formula>NOT(ISERROR(SEARCH("Muy Baja",T40)))</formula>
    </cfRule>
    <cfRule type="containsText" dxfId="679" priority="384" operator="containsText" text="Muy Baja'Tabla probabilidad'!">
      <formula>NOT(ISERROR(SEARCH("Muy Baja'Tabla probabilidad'!",T40)))</formula>
    </cfRule>
    <cfRule type="containsText" dxfId="678" priority="385" operator="containsText" text="Muy bajo">
      <formula>NOT(ISERROR(SEARCH("Muy bajo",T40)))</formula>
    </cfRule>
    <cfRule type="containsText" dxfId="677" priority="386" operator="containsText" text="Alta">
      <formula>NOT(ISERROR(SEARCH("Alta",T40)))</formula>
    </cfRule>
    <cfRule type="containsText" dxfId="676" priority="387" operator="containsText" text="Media">
      <formula>NOT(ISERROR(SEARCH("Media",T40)))</formula>
    </cfRule>
    <cfRule type="containsText" dxfId="675" priority="388" operator="containsText" text="Baja">
      <formula>NOT(ISERROR(SEARCH("Baja",T40)))</formula>
    </cfRule>
    <cfRule type="containsText" dxfId="674" priority="389" operator="containsText" text="Muy baja">
      <formula>NOT(ISERROR(SEARCH("Muy baja",T40)))</formula>
    </cfRule>
    <cfRule type="cellIs" dxfId="673" priority="392" operator="between">
      <formula>1</formula>
      <formula>2</formula>
    </cfRule>
    <cfRule type="cellIs" dxfId="672" priority="393" operator="between">
      <formula>0</formula>
      <formula>2</formula>
    </cfRule>
  </conditionalFormatting>
  <conditionalFormatting sqref="T50">
    <cfRule type="containsText" dxfId="671" priority="272" operator="containsText" text="Muy Baja">
      <formula>NOT(ISERROR(SEARCH("Muy Baja",T50)))</formula>
    </cfRule>
    <cfRule type="containsText" dxfId="670" priority="273" operator="containsText" text="Baja">
      <formula>NOT(ISERROR(SEARCH("Baja",T50)))</formula>
    </cfRule>
    <cfRule type="containsText" dxfId="669" priority="274" operator="containsText" text="Muy Alta">
      <formula>NOT(ISERROR(SEARCH("Muy Alta",T50)))</formula>
    </cfRule>
    <cfRule type="containsText" dxfId="668" priority="276" operator="containsText" text="Alta">
      <formula>NOT(ISERROR(SEARCH("Alta",T50)))</formula>
    </cfRule>
    <cfRule type="containsText" dxfId="667" priority="277" operator="containsText" text="Media">
      <formula>NOT(ISERROR(SEARCH("Media",T50)))</formula>
    </cfRule>
    <cfRule type="containsText" dxfId="666" priority="278" operator="containsText" text="Media">
      <formula>NOT(ISERROR(SEARCH("Media",T50)))</formula>
    </cfRule>
    <cfRule type="containsText" dxfId="665" priority="279" operator="containsText" text="Media">
      <formula>NOT(ISERROR(SEARCH("Media",T50)))</formula>
    </cfRule>
    <cfRule type="containsText" dxfId="664" priority="280" operator="containsText" text="Muy Baja">
      <formula>NOT(ISERROR(SEARCH("Muy Baja",T50)))</formula>
    </cfRule>
    <cfRule type="containsText" dxfId="663" priority="281" operator="containsText" text="Baja">
      <formula>NOT(ISERROR(SEARCH("Baja",T50)))</formula>
    </cfRule>
    <cfRule type="containsText" dxfId="662" priority="282" operator="containsText" text="Muy Baja">
      <formula>NOT(ISERROR(SEARCH("Muy Baja",T50)))</formula>
    </cfRule>
    <cfRule type="containsText" dxfId="661" priority="283" operator="containsText" text="Muy Baja">
      <formula>NOT(ISERROR(SEARCH("Muy Baja",T50)))</formula>
    </cfRule>
    <cfRule type="containsText" dxfId="660" priority="284" operator="containsText" text="Muy Baja">
      <formula>NOT(ISERROR(SEARCH("Muy Baja",T50)))</formula>
    </cfRule>
    <cfRule type="containsText" dxfId="659" priority="285" operator="containsText" text="Muy Baja'Tabla probabilidad'!">
      <formula>NOT(ISERROR(SEARCH("Muy Baja'Tabla probabilidad'!",T50)))</formula>
    </cfRule>
    <cfRule type="containsText" dxfId="658" priority="286" operator="containsText" text="Muy bajo">
      <formula>NOT(ISERROR(SEARCH("Muy bajo",T50)))</formula>
    </cfRule>
    <cfRule type="containsText" dxfId="657" priority="287" operator="containsText" text="Alta">
      <formula>NOT(ISERROR(SEARCH("Alta",T50)))</formula>
    </cfRule>
    <cfRule type="containsText" dxfId="656" priority="288" operator="containsText" text="Media">
      <formula>NOT(ISERROR(SEARCH("Media",T50)))</formula>
    </cfRule>
    <cfRule type="containsText" dxfId="655" priority="289" operator="containsText" text="Baja">
      <formula>NOT(ISERROR(SEARCH("Baja",T50)))</formula>
    </cfRule>
    <cfRule type="containsText" dxfId="654" priority="290" operator="containsText" text="Muy baja">
      <formula>NOT(ISERROR(SEARCH("Muy baja",T50)))</formula>
    </cfRule>
    <cfRule type="cellIs" dxfId="653" priority="293" operator="between">
      <formula>1</formula>
      <formula>2</formula>
    </cfRule>
    <cfRule type="cellIs" dxfId="652" priority="294" operator="between">
      <formula>0</formula>
      <formula>2</formula>
    </cfRule>
  </conditionalFormatting>
  <conditionalFormatting sqref="T60">
    <cfRule type="containsText" dxfId="651" priority="107" operator="containsText" text="Muy Baja">
      <formula>NOT(ISERROR(SEARCH("Muy Baja",T60)))</formula>
    </cfRule>
    <cfRule type="containsText" dxfId="650" priority="108" operator="containsText" text="Baja">
      <formula>NOT(ISERROR(SEARCH("Baja",T60)))</formula>
    </cfRule>
    <cfRule type="containsText" dxfId="649" priority="109" operator="containsText" text="Muy Alta">
      <formula>NOT(ISERROR(SEARCH("Muy Alta",T60)))</formula>
    </cfRule>
    <cfRule type="containsText" dxfId="648" priority="111" operator="containsText" text="Alta">
      <formula>NOT(ISERROR(SEARCH("Alta",T60)))</formula>
    </cfRule>
    <cfRule type="containsText" dxfId="647" priority="112" operator="containsText" text="Media">
      <formula>NOT(ISERROR(SEARCH("Media",T60)))</formula>
    </cfRule>
    <cfRule type="containsText" dxfId="646" priority="113" operator="containsText" text="Media">
      <formula>NOT(ISERROR(SEARCH("Media",T60)))</formula>
    </cfRule>
    <cfRule type="containsText" dxfId="645" priority="114" operator="containsText" text="Media">
      <formula>NOT(ISERROR(SEARCH("Media",T60)))</formula>
    </cfRule>
    <cfRule type="containsText" dxfId="644" priority="115" operator="containsText" text="Muy Baja">
      <formula>NOT(ISERROR(SEARCH("Muy Baja",T60)))</formula>
    </cfRule>
    <cfRule type="containsText" dxfId="643" priority="116" operator="containsText" text="Baja">
      <formula>NOT(ISERROR(SEARCH("Baja",T60)))</formula>
    </cfRule>
    <cfRule type="containsText" dxfId="642" priority="117" operator="containsText" text="Muy Baja">
      <formula>NOT(ISERROR(SEARCH("Muy Baja",T60)))</formula>
    </cfRule>
    <cfRule type="containsText" dxfId="641" priority="118" operator="containsText" text="Muy Baja">
      <formula>NOT(ISERROR(SEARCH("Muy Baja",T60)))</formula>
    </cfRule>
    <cfRule type="containsText" dxfId="640" priority="119" operator="containsText" text="Muy Baja">
      <formula>NOT(ISERROR(SEARCH("Muy Baja",T60)))</formula>
    </cfRule>
    <cfRule type="containsText" dxfId="639" priority="120" operator="containsText" text="Muy Baja'Tabla probabilidad'!">
      <formula>NOT(ISERROR(SEARCH("Muy Baja'Tabla probabilidad'!",T60)))</formula>
    </cfRule>
    <cfRule type="containsText" dxfId="638" priority="121" operator="containsText" text="Muy bajo">
      <formula>NOT(ISERROR(SEARCH("Muy bajo",T60)))</formula>
    </cfRule>
    <cfRule type="containsText" dxfId="637" priority="122" operator="containsText" text="Alta">
      <formula>NOT(ISERROR(SEARCH("Alta",T60)))</formula>
    </cfRule>
    <cfRule type="containsText" dxfId="636" priority="123" operator="containsText" text="Media">
      <formula>NOT(ISERROR(SEARCH("Media",T60)))</formula>
    </cfRule>
    <cfRule type="containsText" dxfId="635" priority="124" operator="containsText" text="Baja">
      <formula>NOT(ISERROR(SEARCH("Baja",T60)))</formula>
    </cfRule>
    <cfRule type="containsText" dxfId="634" priority="125" operator="containsText" text="Muy baja">
      <formula>NOT(ISERROR(SEARCH("Muy baja",T60)))</formula>
    </cfRule>
    <cfRule type="cellIs" dxfId="633" priority="128" operator="between">
      <formula>1</formula>
      <formula>2</formula>
    </cfRule>
    <cfRule type="cellIs" dxfId="632" priority="129" operator="between">
      <formula>0</formula>
      <formula>2</formula>
    </cfRule>
  </conditionalFormatting>
  <conditionalFormatting sqref="U10 U20">
    <cfRule type="containsText" dxfId="631" priority="463" operator="containsText" text="Catastrófico">
      <formula>NOT(ISERROR(SEARCH("Catastrófico",U10)))</formula>
    </cfRule>
    <cfRule type="containsText" dxfId="630" priority="464" operator="containsText" text="Mayor">
      <formula>NOT(ISERROR(SEARCH("Mayor",U10)))</formula>
    </cfRule>
    <cfRule type="containsText" dxfId="629" priority="465" operator="containsText" text="Alta">
      <formula>NOT(ISERROR(SEARCH("Alta",U10)))</formula>
    </cfRule>
    <cfRule type="containsText" dxfId="628" priority="466" operator="containsText" text="Moderado">
      <formula>NOT(ISERROR(SEARCH("Moderado",U10)))</formula>
    </cfRule>
    <cfRule type="containsText" dxfId="627" priority="467" operator="containsText" text="Menor">
      <formula>NOT(ISERROR(SEARCH("Menor",U10)))</formula>
    </cfRule>
    <cfRule type="containsText" dxfId="626" priority="468" operator="containsText" text="Leve">
      <formula>NOT(ISERROR(SEARCH("Leve",U10)))</formula>
    </cfRule>
  </conditionalFormatting>
  <conditionalFormatting sqref="U30">
    <cfRule type="containsText" dxfId="625" priority="398" operator="containsText" text="Catastrófico">
      <formula>NOT(ISERROR(SEARCH("Catastrófico",U30)))</formula>
    </cfRule>
    <cfRule type="containsText" dxfId="624" priority="399" operator="containsText" text="Mayor">
      <formula>NOT(ISERROR(SEARCH("Mayor",U30)))</formula>
    </cfRule>
    <cfRule type="containsText" dxfId="623" priority="400" operator="containsText" text="Alta">
      <formula>NOT(ISERROR(SEARCH("Alta",U30)))</formula>
    </cfRule>
    <cfRule type="containsText" dxfId="622" priority="401" operator="containsText" text="Moderado">
      <formula>NOT(ISERROR(SEARCH("Moderado",U30)))</formula>
    </cfRule>
    <cfRule type="containsText" dxfId="621" priority="402" operator="containsText" text="Menor">
      <formula>NOT(ISERROR(SEARCH("Menor",U30)))</formula>
    </cfRule>
    <cfRule type="containsText" dxfId="620" priority="403" operator="containsText" text="Leve">
      <formula>NOT(ISERROR(SEARCH("Leve",U30)))</formula>
    </cfRule>
  </conditionalFormatting>
  <conditionalFormatting sqref="U40">
    <cfRule type="containsText" dxfId="619" priority="365" operator="containsText" text="Catastrófico">
      <formula>NOT(ISERROR(SEARCH("Catastrófico",U40)))</formula>
    </cfRule>
    <cfRule type="containsText" dxfId="618" priority="366" operator="containsText" text="Mayor">
      <formula>NOT(ISERROR(SEARCH("Mayor",U40)))</formula>
    </cfRule>
    <cfRule type="containsText" dxfId="617" priority="367" operator="containsText" text="Alta">
      <formula>NOT(ISERROR(SEARCH("Alta",U40)))</formula>
    </cfRule>
    <cfRule type="containsText" dxfId="616" priority="368" operator="containsText" text="Moderado">
      <formula>NOT(ISERROR(SEARCH("Moderado",U40)))</formula>
    </cfRule>
    <cfRule type="containsText" dxfId="615" priority="369" operator="containsText" text="Menor">
      <formula>NOT(ISERROR(SEARCH("Menor",U40)))</formula>
    </cfRule>
    <cfRule type="containsText" dxfId="614" priority="370" operator="containsText" text="Leve">
      <formula>NOT(ISERROR(SEARCH("Leve",U40)))</formula>
    </cfRule>
  </conditionalFormatting>
  <conditionalFormatting sqref="U50">
    <cfRule type="containsText" dxfId="613" priority="266" operator="containsText" text="Catastrófico">
      <formula>NOT(ISERROR(SEARCH("Catastrófico",U50)))</formula>
    </cfRule>
    <cfRule type="containsText" dxfId="612" priority="267" operator="containsText" text="Mayor">
      <formula>NOT(ISERROR(SEARCH("Mayor",U50)))</formula>
    </cfRule>
    <cfRule type="containsText" dxfId="611" priority="268" operator="containsText" text="Alta">
      <formula>NOT(ISERROR(SEARCH("Alta",U50)))</formula>
    </cfRule>
    <cfRule type="containsText" dxfId="610" priority="269" operator="containsText" text="Moderado">
      <formula>NOT(ISERROR(SEARCH("Moderado",U50)))</formula>
    </cfRule>
    <cfRule type="containsText" dxfId="609" priority="270" operator="containsText" text="Menor">
      <formula>NOT(ISERROR(SEARCH("Menor",U50)))</formula>
    </cfRule>
    <cfRule type="containsText" dxfId="608" priority="271" operator="containsText" text="Leve">
      <formula>NOT(ISERROR(SEARCH("Leve",U50)))</formula>
    </cfRule>
  </conditionalFormatting>
  <conditionalFormatting sqref="U60">
    <cfRule type="containsText" dxfId="607" priority="101" operator="containsText" text="Catastrófico">
      <formula>NOT(ISERROR(SEARCH("Catastrófico",U60)))</formula>
    </cfRule>
    <cfRule type="containsText" dxfId="606" priority="102" operator="containsText" text="Mayor">
      <formula>NOT(ISERROR(SEARCH("Mayor",U60)))</formula>
    </cfRule>
    <cfRule type="containsText" dxfId="605" priority="103" operator="containsText" text="Alta">
      <formula>NOT(ISERROR(SEARCH("Alta",U60)))</formula>
    </cfRule>
    <cfRule type="containsText" dxfId="604" priority="104" operator="containsText" text="Moderado">
      <formula>NOT(ISERROR(SEARCH("Moderado",U60)))</formula>
    </cfRule>
    <cfRule type="containsText" dxfId="603" priority="105" operator="containsText" text="Menor">
      <formula>NOT(ISERROR(SEARCH("Menor",U60)))</formula>
    </cfRule>
    <cfRule type="containsText" dxfId="602" priority="106" operator="containsText" text="Leve">
      <formula>NOT(ISERROR(SEARCH("Leve",U60)))</formula>
    </cfRule>
  </conditionalFormatting>
  <conditionalFormatting sqref="V10 V20">
    <cfRule type="containsText" dxfId="601" priority="427" operator="containsText" text="Extremo">
      <formula>NOT(ISERROR(SEARCH("Extremo",V10)))</formula>
    </cfRule>
    <cfRule type="containsText" dxfId="600" priority="428" operator="containsText" text="Alto">
      <formula>NOT(ISERROR(SEARCH("Alto",V10)))</formula>
    </cfRule>
    <cfRule type="containsText" dxfId="599" priority="429" operator="containsText" text="Bajo">
      <formula>NOT(ISERROR(SEARCH("Bajo",V10)))</formula>
    </cfRule>
    <cfRule type="containsText" dxfId="598" priority="430" operator="containsText" text="Moderado">
      <formula>NOT(ISERROR(SEARCH("Moderado",V10)))</formula>
    </cfRule>
  </conditionalFormatting>
  <conditionalFormatting sqref="V30">
    <cfRule type="containsText" dxfId="597" priority="394" operator="containsText" text="Extremo">
      <formula>NOT(ISERROR(SEARCH("Extremo",V30)))</formula>
    </cfRule>
    <cfRule type="containsText" dxfId="596" priority="395" operator="containsText" text="Alto">
      <formula>NOT(ISERROR(SEARCH("Alto",V30)))</formula>
    </cfRule>
    <cfRule type="containsText" dxfId="595" priority="396" operator="containsText" text="Bajo">
      <formula>NOT(ISERROR(SEARCH("Bajo",V30)))</formula>
    </cfRule>
    <cfRule type="containsText" dxfId="594" priority="397" operator="containsText" text="Moderado">
      <formula>NOT(ISERROR(SEARCH("Moderado",V30)))</formula>
    </cfRule>
  </conditionalFormatting>
  <conditionalFormatting sqref="V40">
    <cfRule type="containsText" dxfId="593" priority="361" operator="containsText" text="Extremo">
      <formula>NOT(ISERROR(SEARCH("Extremo",V40)))</formula>
    </cfRule>
    <cfRule type="containsText" dxfId="592" priority="362" operator="containsText" text="Alto">
      <formula>NOT(ISERROR(SEARCH("Alto",V40)))</formula>
    </cfRule>
    <cfRule type="containsText" dxfId="591" priority="363" operator="containsText" text="Bajo">
      <formula>NOT(ISERROR(SEARCH("Bajo",V40)))</formula>
    </cfRule>
    <cfRule type="containsText" dxfId="590" priority="364" operator="containsText" text="Moderado">
      <formula>NOT(ISERROR(SEARCH("Moderado",V40)))</formula>
    </cfRule>
  </conditionalFormatting>
  <conditionalFormatting sqref="V50">
    <cfRule type="containsText" dxfId="589" priority="262" operator="containsText" text="Extremo">
      <formula>NOT(ISERROR(SEARCH("Extremo",V50)))</formula>
    </cfRule>
    <cfRule type="containsText" dxfId="588" priority="263" operator="containsText" text="Alto">
      <formula>NOT(ISERROR(SEARCH("Alto",V50)))</formula>
    </cfRule>
    <cfRule type="containsText" dxfId="587" priority="264" operator="containsText" text="Bajo">
      <formula>NOT(ISERROR(SEARCH("Bajo",V50)))</formula>
    </cfRule>
    <cfRule type="containsText" dxfId="586" priority="265" operator="containsText" text="Moderado">
      <formula>NOT(ISERROR(SEARCH("Moderado",V50)))</formula>
    </cfRule>
  </conditionalFormatting>
  <conditionalFormatting sqref="V60">
    <cfRule type="containsText" dxfId="585" priority="97" operator="containsText" text="Extremo">
      <formula>NOT(ISERROR(SEARCH("Extremo",V60)))</formula>
    </cfRule>
    <cfRule type="containsText" dxfId="584" priority="98" operator="containsText" text="Alto">
      <formula>NOT(ISERROR(SEARCH("Alto",V60)))</formula>
    </cfRule>
    <cfRule type="containsText" dxfId="583" priority="99" operator="containsText" text="Bajo">
      <formula>NOT(ISERROR(SEARCH("Bajo",V60)))</formula>
    </cfRule>
    <cfRule type="containsText" dxfId="582" priority="100" operator="containsText" text="Moderado">
      <formula>NOT(ISERROR(SEARCH("Moderado",V60)))</formula>
    </cfRule>
  </conditionalFormatting>
  <dataValidations count="2">
    <dataValidation allowBlank="1" showInputMessage="1" showErrorMessage="1" prompt="Enunciar cuál es el control" sqref="E23 E25:E28 E31 E33 E35:E38 E21 E43 E45:E48 E40:E41 E53 E55:E58 E50:E51 M50:M52 M11:M14 M30:M32 M60:M62 M40:M42 E14:E19 M20:M22" xr:uid="{00000000-0002-0000-0600-000000000000}"/>
    <dataValidation type="list" allowBlank="1" showInputMessage="1" showErrorMessage="1" sqref="N10:Q69 F10:I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23"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424"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90"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391"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91"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92"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26" operator="containsText" id="{F9D14A0D-2C98-4763-B51A-88EB6514CCDC}">
            <xm:f>NOT(ISERROR(SEARCH('8- Políticas de Administración '!$B$5,T60)))</xm:f>
            <xm:f>'8- Políticas de Administración '!$B$5</xm:f>
            <x14:dxf>
              <font>
                <color rgb="FF006100"/>
              </font>
              <fill>
                <patternFill>
                  <bgColor rgb="FFC6EFCE"/>
                </patternFill>
              </fill>
            </x14:dxf>
          </x14:cfRule>
          <x14:cfRule type="containsText" priority="127" operator="containsText" id="{F8C0FC20-28B8-474F-AEA8-257058152ED3}">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topLeftCell="A6" zoomScale="90" zoomScaleNormal="90" zoomScalePageLayoutView="70" workbookViewId="0">
      <selection activeCell="S31" sqref="S31"/>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22.5703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49"/>
      <c r="B1" s="250"/>
      <c r="C1" s="517"/>
      <c r="D1" s="517"/>
      <c r="E1" s="517"/>
      <c r="F1" s="517"/>
      <c r="G1" s="517"/>
      <c r="H1" s="517"/>
      <c r="I1" s="517"/>
      <c r="J1" s="517"/>
      <c r="K1" s="517"/>
      <c r="L1" s="517"/>
      <c r="M1" s="517"/>
      <c r="N1" s="517"/>
      <c r="O1" s="517"/>
      <c r="P1" s="517"/>
      <c r="Q1" s="518"/>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51"/>
      <c r="B2" s="252"/>
      <c r="C2" s="519"/>
      <c r="D2" s="519"/>
      <c r="E2" s="519"/>
      <c r="F2" s="519"/>
      <c r="G2" s="519"/>
      <c r="H2" s="519"/>
      <c r="I2" s="519"/>
      <c r="J2" s="519"/>
      <c r="K2" s="519"/>
      <c r="L2" s="519"/>
      <c r="M2" s="519"/>
      <c r="N2" s="519"/>
      <c r="O2" s="519"/>
      <c r="P2" s="519"/>
      <c r="Q2" s="52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53"/>
      <c r="B3" s="254"/>
      <c r="C3" s="521"/>
      <c r="D3" s="521"/>
      <c r="E3" s="521"/>
      <c r="F3" s="521"/>
      <c r="G3" s="521"/>
      <c r="H3" s="521"/>
      <c r="I3" s="521"/>
      <c r="J3" s="521"/>
      <c r="K3" s="521"/>
      <c r="L3" s="521"/>
      <c r="M3" s="521"/>
      <c r="N3" s="521"/>
      <c r="O3" s="521"/>
      <c r="P3" s="521"/>
      <c r="Q3" s="522"/>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13" t="s">
        <v>284</v>
      </c>
      <c r="B4" s="413"/>
      <c r="C4" s="523" t="s">
        <v>5</v>
      </c>
      <c r="D4" s="523"/>
      <c r="E4" s="523"/>
      <c r="F4" s="523"/>
      <c r="G4" s="523"/>
      <c r="H4" s="523"/>
      <c r="I4" s="523"/>
      <c r="J4" s="523"/>
      <c r="K4" s="523"/>
      <c r="L4" s="523"/>
      <c r="M4" s="523"/>
      <c r="N4" s="523"/>
      <c r="O4" s="523"/>
      <c r="P4" s="523"/>
      <c r="Q4" s="523"/>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13" t="s">
        <v>285</v>
      </c>
      <c r="B5" s="413"/>
      <c r="C5" s="523" t="s">
        <v>389</v>
      </c>
      <c r="D5" s="523"/>
      <c r="E5" s="523"/>
      <c r="F5" s="523"/>
      <c r="G5" s="523"/>
      <c r="H5" s="523"/>
      <c r="I5" s="523"/>
      <c r="J5" s="523"/>
      <c r="K5" s="523"/>
      <c r="L5" s="523"/>
      <c r="M5" s="523"/>
      <c r="N5" s="523"/>
      <c r="O5" s="523"/>
      <c r="P5" s="523"/>
      <c r="Q5" s="523"/>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13" t="s">
        <v>287</v>
      </c>
      <c r="B6" s="413"/>
      <c r="C6" s="524" t="s">
        <v>288</v>
      </c>
      <c r="D6" s="524"/>
      <c r="E6" s="524"/>
      <c r="F6" s="524"/>
      <c r="G6" s="524"/>
      <c r="H6" s="524"/>
      <c r="I6" s="524"/>
      <c r="J6" s="524"/>
      <c r="K6" s="524"/>
      <c r="L6" s="524"/>
      <c r="M6" s="524"/>
      <c r="N6" s="524"/>
      <c r="O6" s="524"/>
      <c r="P6" s="524"/>
      <c r="Q6" s="524"/>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84" t="s">
        <v>390</v>
      </c>
      <c r="B7" s="484"/>
      <c r="C7" s="484"/>
      <c r="D7" s="484"/>
      <c r="E7" s="484"/>
      <c r="F7" s="484" t="s">
        <v>304</v>
      </c>
      <c r="G7" s="484"/>
      <c r="H7" s="484"/>
      <c r="I7" s="70"/>
      <c r="J7" s="445" t="s">
        <v>391</v>
      </c>
      <c r="K7" s="445"/>
      <c r="L7" s="445"/>
      <c r="M7" s="445"/>
      <c r="N7" s="44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86" t="s">
        <v>294</v>
      </c>
      <c r="B8" s="476" t="s">
        <v>357</v>
      </c>
      <c r="C8" s="525" t="s">
        <v>296</v>
      </c>
      <c r="D8" s="527" t="s">
        <v>306</v>
      </c>
      <c r="E8" s="476" t="s">
        <v>290</v>
      </c>
      <c r="F8" s="512" t="s">
        <v>392</v>
      </c>
      <c r="G8" s="512" t="s">
        <v>393</v>
      </c>
      <c r="H8" s="512" t="s">
        <v>394</v>
      </c>
      <c r="I8" s="515"/>
      <c r="J8" s="512" t="s">
        <v>395</v>
      </c>
      <c r="K8" s="512" t="s">
        <v>396</v>
      </c>
      <c r="L8" s="512" t="s">
        <v>397</v>
      </c>
      <c r="M8" s="512" t="s">
        <v>398</v>
      </c>
      <c r="N8" s="512" t="s">
        <v>399</v>
      </c>
      <c r="O8" s="512" t="s">
        <v>400</v>
      </c>
      <c r="P8" s="512" t="s">
        <v>401</v>
      </c>
      <c r="Q8" s="512" t="s">
        <v>402</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c r="A9" s="414"/>
      <c r="B9" s="477"/>
      <c r="C9" s="526"/>
      <c r="D9" s="528"/>
      <c r="E9" s="477"/>
      <c r="F9" s="513"/>
      <c r="G9" s="513"/>
      <c r="H9" s="513"/>
      <c r="I9" s="516"/>
      <c r="J9" s="513"/>
      <c r="K9" s="513"/>
      <c r="L9" s="513"/>
      <c r="M9" s="513"/>
      <c r="N9" s="513"/>
      <c r="O9" s="513"/>
      <c r="P9" s="513"/>
      <c r="Q9" s="513"/>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508">
        <f>'5- Identificación de Riesgos'!A10</f>
        <v>1</v>
      </c>
      <c r="B10" s="510" t="str">
        <f>'5- Identificación de Riesgos'!B10</f>
        <v xml:space="preserve">Incumplimiento de los requisitos legales del SG-SST </v>
      </c>
      <c r="C10" s="506" t="str">
        <f>'5- Identificación de Riesgos'!C10</f>
        <v>No implementar dentro de los tiempos legales el SG-SST o implementarlo en forma parcial</v>
      </c>
      <c r="D10" s="391" t="s">
        <v>320</v>
      </c>
      <c r="E10" s="132" t="e">
        <f>'5- Identificación de Riesgos'!#REF!</f>
        <v>#REF!</v>
      </c>
      <c r="F10" s="397" t="str">
        <f>'5- Identificación de Riesgos'!H10</f>
        <v>Media - 3</v>
      </c>
      <c r="G10" s="391" t="str">
        <f>'5- Identificación de Riesgos'!M10</f>
        <v>Moderado - 3</v>
      </c>
      <c r="H10" s="391" t="str">
        <f>'5- Identificación de Riesgos'!N10</f>
        <v>Moderado - 9</v>
      </c>
      <c r="I10" s="101"/>
      <c r="J10" s="507" t="str">
        <f>'6- Valoración Controles'!T10</f>
        <v>Baja - 2</v>
      </c>
      <c r="K10" s="507" t="str">
        <f>'6- Valoración Controles'!U10</f>
        <v>Menor - 2</v>
      </c>
      <c r="L10" s="511" t="e">
        <f>AVERAGE(#REF!)</f>
        <v>#REF!</v>
      </c>
      <c r="M10" s="400" t="str">
        <f>'6- Valoración Controles'!V10</f>
        <v>Moderado - 4</v>
      </c>
      <c r="N10" s="400" t="s">
        <v>403</v>
      </c>
      <c r="O10" s="495" t="s">
        <v>404</v>
      </c>
      <c r="P10" s="497" t="s">
        <v>405</v>
      </c>
      <c r="Q10" s="487">
        <v>45688</v>
      </c>
    </row>
    <row r="11" spans="1:269" ht="13.5" customHeight="1">
      <c r="A11" s="509"/>
      <c r="B11" s="510"/>
      <c r="C11" s="456"/>
      <c r="D11" s="392"/>
      <c r="E11" s="133" t="str">
        <f>'5- Identificación de Riesgos'!D11</f>
        <v>2. Insuficientes recursos técnicos, humanos y financieros para la implementación del SG-SST</v>
      </c>
      <c r="F11" s="398"/>
      <c r="G11" s="505"/>
      <c r="H11" s="392"/>
      <c r="I11" s="71"/>
      <c r="J11" s="500"/>
      <c r="K11" s="500"/>
      <c r="L11" s="502"/>
      <c r="M11" s="401"/>
      <c r="N11" s="401"/>
      <c r="O11" s="495"/>
      <c r="P11" s="498"/>
      <c r="Q11" s="488"/>
    </row>
    <row r="12" spans="1:269" ht="13.5" customHeight="1">
      <c r="A12" s="509"/>
      <c r="B12" s="510"/>
      <c r="C12" s="456"/>
      <c r="D12" s="392"/>
      <c r="E12" s="133" t="e">
        <f>'5- Identificación de Riesgos'!#REF!</f>
        <v>#REF!</v>
      </c>
      <c r="F12" s="398"/>
      <c r="G12" s="505"/>
      <c r="H12" s="392"/>
      <c r="I12" s="71"/>
      <c r="J12" s="500"/>
      <c r="K12" s="500"/>
      <c r="L12" s="502"/>
      <c r="M12" s="401"/>
      <c r="N12" s="401"/>
      <c r="O12" s="495"/>
      <c r="P12" s="498"/>
      <c r="Q12" s="488"/>
    </row>
    <row r="13" spans="1:269" ht="27" customHeight="1" thickBot="1">
      <c r="A13" s="509"/>
      <c r="B13" s="510"/>
      <c r="C13" s="456"/>
      <c r="D13" s="392"/>
      <c r="E13" s="133">
        <f>'5- Identificación de Riesgos'!D12</f>
        <v>0</v>
      </c>
      <c r="F13" s="398"/>
      <c r="G13" s="505"/>
      <c r="H13" s="392"/>
      <c r="I13" s="71"/>
      <c r="J13" s="500"/>
      <c r="K13" s="500"/>
      <c r="L13" s="502"/>
      <c r="M13" s="401"/>
      <c r="N13" s="401"/>
      <c r="O13" s="496"/>
      <c r="P13" s="494"/>
      <c r="Q13" s="489"/>
    </row>
    <row r="14" spans="1:269" ht="13.5" hidden="1" customHeight="1">
      <c r="A14" s="509"/>
      <c r="B14" s="510"/>
      <c r="C14" s="456"/>
      <c r="D14" s="392"/>
      <c r="E14" s="133">
        <f>'5- Identificación de Riesgos'!D13</f>
        <v>0</v>
      </c>
      <c r="F14" s="398"/>
      <c r="G14" s="505"/>
      <c r="H14" s="392"/>
      <c r="I14" s="71"/>
      <c r="J14" s="500"/>
      <c r="K14" s="500"/>
      <c r="L14" s="502"/>
      <c r="M14" s="401"/>
      <c r="N14" s="401"/>
      <c r="O14" s="284"/>
      <c r="P14" s="284"/>
      <c r="Q14" s="285"/>
    </row>
    <row r="15" spans="1:269" ht="13.5" hidden="1" customHeight="1">
      <c r="A15" s="509"/>
      <c r="B15" s="510"/>
      <c r="C15" s="456"/>
      <c r="D15" s="392"/>
      <c r="E15" s="133" t="e">
        <f>'5- Identificación de Riesgos'!#REF!</f>
        <v>#REF!</v>
      </c>
      <c r="F15" s="398"/>
      <c r="G15" s="505"/>
      <c r="H15" s="392"/>
      <c r="I15" s="71"/>
      <c r="J15" s="500"/>
      <c r="K15" s="500"/>
      <c r="L15" s="502"/>
      <c r="M15" s="401"/>
      <c r="N15" s="401"/>
      <c r="O15" s="284"/>
      <c r="P15" s="284"/>
      <c r="Q15" s="285"/>
    </row>
    <row r="16" spans="1:269" ht="13.5" hidden="1" customHeight="1">
      <c r="A16" s="509"/>
      <c r="B16" s="510"/>
      <c r="C16" s="456"/>
      <c r="D16" s="392"/>
      <c r="E16" s="133" t="str">
        <f>'5- Identificación de Riesgos'!D10</f>
        <v>1. Desconocimiento de los requisitos legales para la implementación del SG-SST</v>
      </c>
      <c r="F16" s="398"/>
      <c r="G16" s="505"/>
      <c r="H16" s="392"/>
      <c r="I16" s="71"/>
      <c r="J16" s="500"/>
      <c r="K16" s="500"/>
      <c r="L16" s="502"/>
      <c r="M16" s="401"/>
      <c r="N16" s="401"/>
      <c r="O16" s="284"/>
      <c r="P16" s="284"/>
      <c r="Q16" s="285"/>
    </row>
    <row r="17" spans="1:17" ht="13.5" hidden="1" customHeight="1">
      <c r="A17" s="509"/>
      <c r="B17" s="510"/>
      <c r="C17" s="456"/>
      <c r="D17" s="392"/>
      <c r="E17" s="133" t="e">
        <f>'5- Identificación de Riesgos'!#REF!</f>
        <v>#REF!</v>
      </c>
      <c r="F17" s="398"/>
      <c r="G17" s="505"/>
      <c r="H17" s="392"/>
      <c r="I17" s="71"/>
      <c r="J17" s="500"/>
      <c r="K17" s="500"/>
      <c r="L17" s="502"/>
      <c r="M17" s="401"/>
      <c r="N17" s="401"/>
      <c r="O17" s="284"/>
      <c r="P17" s="284"/>
      <c r="Q17" s="285"/>
    </row>
    <row r="18" spans="1:17" ht="13.5" hidden="1" customHeight="1">
      <c r="A18" s="509"/>
      <c r="B18" s="510"/>
      <c r="C18" s="456"/>
      <c r="D18" s="392"/>
      <c r="E18" s="133">
        <f>'5- Identificación de Riesgos'!D17</f>
        <v>0</v>
      </c>
      <c r="F18" s="398"/>
      <c r="G18" s="505"/>
      <c r="H18" s="392"/>
      <c r="I18" s="71"/>
      <c r="J18" s="500"/>
      <c r="K18" s="500"/>
      <c r="L18" s="502"/>
      <c r="M18" s="401"/>
      <c r="N18" s="401"/>
      <c r="O18" s="284"/>
      <c r="P18" s="284"/>
      <c r="Q18" s="285"/>
    </row>
    <row r="19" spans="1:17" ht="13.5" hidden="1" customHeight="1">
      <c r="A19" s="509"/>
      <c r="B19" s="510"/>
      <c r="C19" s="456"/>
      <c r="D19" s="392"/>
      <c r="E19" s="133">
        <f>'5- Identificación de Riesgos'!D18</f>
        <v>0</v>
      </c>
      <c r="F19" s="398"/>
      <c r="G19" s="505"/>
      <c r="H19" s="392"/>
      <c r="I19" s="72"/>
      <c r="J19" s="501"/>
      <c r="K19" s="501"/>
      <c r="L19" s="503"/>
      <c r="M19" s="412"/>
      <c r="N19" s="412"/>
      <c r="O19" s="284"/>
      <c r="P19" s="284"/>
      <c r="Q19" s="285"/>
    </row>
    <row r="20" spans="1:17" ht="13.5" customHeight="1">
      <c r="A20" s="514">
        <f>'5- Identificación de Riesgos'!A19</f>
        <v>2</v>
      </c>
      <c r="B20" s="510" t="str">
        <f>'5- Identificación de Riesgos'!B19</f>
        <v>Incumplimiento Plan Trabajo de SG-SST</v>
      </c>
      <c r="C20" s="464" t="str">
        <f>'5- Identificación de Riesgos'!C19</f>
        <v>Posibilidad de incumplimiento de las metas establecidas por omisión en la ejecución de actividades del plan anual de SST.</v>
      </c>
      <c r="D20" s="412" t="s">
        <v>320</v>
      </c>
      <c r="E20" s="133" t="str">
        <f>'5- Identificación de Riesgos'!D19</f>
        <v>1. Falta de recursos técnicos y financieros para la implementación del SG-SST.</v>
      </c>
      <c r="F20" s="433" t="str">
        <f>'5- Identificación de Riesgos'!H19</f>
        <v>Muy Baja - 1</v>
      </c>
      <c r="G20" s="412" t="str">
        <f>'5- Identificación de Riesgos'!M19</f>
        <v>Menor - 2</v>
      </c>
      <c r="H20" s="412" t="str">
        <f>'5- Identificación de Riesgos'!N19</f>
        <v>Bajo - 2</v>
      </c>
      <c r="I20" s="71"/>
      <c r="J20" s="500" t="str">
        <f>'6- Valoración Controles'!T20</f>
        <v>Muy Baja - 1</v>
      </c>
      <c r="K20" s="500" t="str">
        <f>'6- Valoración Controles'!U20</f>
        <v>Menor - 2</v>
      </c>
      <c r="L20" s="502" t="e">
        <f>AVERAGE(#REF!)</f>
        <v>#REF!</v>
      </c>
      <c r="M20" s="401" t="str">
        <f>'6- Valoración Controles'!V20</f>
        <v>Bajo - 2</v>
      </c>
      <c r="N20" s="401" t="s">
        <v>403</v>
      </c>
      <c r="O20" s="499" t="s">
        <v>406</v>
      </c>
      <c r="P20" s="497" t="s">
        <v>405</v>
      </c>
      <c r="Q20" s="490">
        <v>45749</v>
      </c>
    </row>
    <row r="21" spans="1:17" ht="13.5" customHeight="1">
      <c r="A21" s="509"/>
      <c r="B21" s="510"/>
      <c r="C21" s="456"/>
      <c r="D21" s="392"/>
      <c r="E21" s="133" t="str">
        <f>'5- Identificación de Riesgos'!D20</f>
        <v>2. Falta de seguimiento y control a la ejecución del plan anual SST.</v>
      </c>
      <c r="F21" s="398"/>
      <c r="G21" s="505"/>
      <c r="H21" s="392"/>
      <c r="I21" s="71"/>
      <c r="J21" s="500"/>
      <c r="K21" s="500"/>
      <c r="L21" s="502"/>
      <c r="M21" s="401"/>
      <c r="N21" s="401"/>
      <c r="O21" s="498"/>
      <c r="P21" s="498"/>
      <c r="Q21" s="488"/>
    </row>
    <row r="22" spans="1:17" ht="13.5" customHeight="1">
      <c r="A22" s="509"/>
      <c r="B22" s="510"/>
      <c r="C22" s="456"/>
      <c r="D22" s="392"/>
      <c r="E22" s="133" t="str">
        <f>'5- Identificación de Riesgos'!D21</f>
        <v>3. Baja participación e interés de los servidores en las actividades SST</v>
      </c>
      <c r="F22" s="398"/>
      <c r="G22" s="505"/>
      <c r="H22" s="392"/>
      <c r="I22" s="71"/>
      <c r="J22" s="500"/>
      <c r="K22" s="500"/>
      <c r="L22" s="502"/>
      <c r="M22" s="401"/>
      <c r="N22" s="401"/>
      <c r="O22" s="498"/>
      <c r="P22" s="498"/>
      <c r="Q22" s="488"/>
    </row>
    <row r="23" spans="1:17" ht="13.5" customHeight="1">
      <c r="A23" s="509"/>
      <c r="B23" s="510"/>
      <c r="C23" s="456"/>
      <c r="D23" s="392"/>
      <c r="E23" s="133" t="str">
        <f>'5- Identificación de Riesgos'!D22</f>
        <v>4. Uso de correos no institucionales, que no permiten la llegada de campañas enviadas por correos masivos.</v>
      </c>
      <c r="F23" s="398"/>
      <c r="G23" s="505"/>
      <c r="H23" s="392"/>
      <c r="I23" s="71"/>
      <c r="J23" s="500"/>
      <c r="K23" s="500"/>
      <c r="L23" s="502"/>
      <c r="M23" s="401"/>
      <c r="N23" s="401"/>
      <c r="O23" s="494"/>
      <c r="P23" s="494"/>
      <c r="Q23" s="489"/>
    </row>
    <row r="24" spans="1:17" ht="13.5" hidden="1" customHeight="1">
      <c r="A24" s="509"/>
      <c r="B24" s="510"/>
      <c r="C24" s="456"/>
      <c r="D24" s="392"/>
      <c r="E24" s="133" t="e">
        <f>'5- Identificación de Riesgos'!#REF!</f>
        <v>#REF!</v>
      </c>
      <c r="F24" s="398"/>
      <c r="G24" s="505"/>
      <c r="H24" s="392"/>
      <c r="I24" s="71"/>
      <c r="J24" s="500"/>
      <c r="K24" s="500"/>
      <c r="L24" s="502"/>
      <c r="M24" s="401"/>
      <c r="N24" s="401"/>
      <c r="O24" s="284"/>
      <c r="P24" s="284"/>
      <c r="Q24" s="285"/>
    </row>
    <row r="25" spans="1:17" ht="13.5" hidden="1" customHeight="1">
      <c r="A25" s="509"/>
      <c r="B25" s="510"/>
      <c r="C25" s="456"/>
      <c r="D25" s="392"/>
      <c r="E25" s="133">
        <f>'5- Identificación de Riesgos'!D23</f>
        <v>0</v>
      </c>
      <c r="F25" s="398"/>
      <c r="G25" s="505"/>
      <c r="H25" s="392"/>
      <c r="I25" s="71"/>
      <c r="J25" s="500"/>
      <c r="K25" s="500"/>
      <c r="L25" s="502"/>
      <c r="M25" s="401"/>
      <c r="N25" s="401"/>
      <c r="O25" s="284"/>
      <c r="P25" s="284"/>
      <c r="Q25" s="285"/>
    </row>
    <row r="26" spans="1:17" ht="13.5" hidden="1" customHeight="1">
      <c r="A26" s="509"/>
      <c r="B26" s="510"/>
      <c r="C26" s="456"/>
      <c r="D26" s="392"/>
      <c r="E26" s="133">
        <f>'5- Identificación de Riesgos'!D24</f>
        <v>0</v>
      </c>
      <c r="F26" s="398"/>
      <c r="G26" s="505"/>
      <c r="H26" s="392"/>
      <c r="I26" s="71"/>
      <c r="J26" s="500"/>
      <c r="K26" s="500"/>
      <c r="L26" s="502"/>
      <c r="M26" s="401"/>
      <c r="N26" s="401"/>
      <c r="O26" s="284"/>
      <c r="P26" s="284"/>
      <c r="Q26" s="285"/>
    </row>
    <row r="27" spans="1:17" ht="13.5" hidden="1" customHeight="1">
      <c r="A27" s="509"/>
      <c r="B27" s="510"/>
      <c r="C27" s="456"/>
      <c r="D27" s="392"/>
      <c r="E27" s="133">
        <f>'5- Identificación de Riesgos'!D25</f>
        <v>0</v>
      </c>
      <c r="F27" s="398"/>
      <c r="G27" s="505"/>
      <c r="H27" s="392"/>
      <c r="I27" s="71"/>
      <c r="J27" s="500"/>
      <c r="K27" s="500"/>
      <c r="L27" s="502"/>
      <c r="M27" s="401"/>
      <c r="N27" s="401"/>
      <c r="O27" s="284"/>
      <c r="P27" s="284"/>
      <c r="Q27" s="285"/>
    </row>
    <row r="28" spans="1:17" ht="13.5" hidden="1" customHeight="1">
      <c r="A28" s="509"/>
      <c r="B28" s="510"/>
      <c r="C28" s="456"/>
      <c r="D28" s="392"/>
      <c r="E28" s="133">
        <f>'5- Identificación de Riesgos'!D26</f>
        <v>0</v>
      </c>
      <c r="F28" s="398"/>
      <c r="G28" s="505"/>
      <c r="H28" s="392"/>
      <c r="I28" s="71"/>
      <c r="J28" s="500"/>
      <c r="K28" s="500"/>
      <c r="L28" s="502"/>
      <c r="M28" s="401"/>
      <c r="N28" s="401"/>
      <c r="O28" s="284"/>
      <c r="P28" s="284"/>
      <c r="Q28" s="285"/>
    </row>
    <row r="29" spans="1:17" ht="13.5" hidden="1" customHeight="1">
      <c r="A29" s="509"/>
      <c r="B29" s="510"/>
      <c r="C29" s="456"/>
      <c r="D29" s="392"/>
      <c r="E29" s="133">
        <f>'5- Identificación de Riesgos'!D27</f>
        <v>0</v>
      </c>
      <c r="F29" s="398"/>
      <c r="G29" s="505"/>
      <c r="H29" s="392"/>
      <c r="I29" s="72"/>
      <c r="J29" s="501"/>
      <c r="K29" s="501"/>
      <c r="L29" s="503"/>
      <c r="M29" s="412"/>
      <c r="N29" s="412"/>
      <c r="O29" s="284"/>
      <c r="P29" s="284"/>
      <c r="Q29" s="285"/>
    </row>
    <row r="30" spans="1:17" ht="18.75" customHeight="1">
      <c r="A30" s="514">
        <f>'5- Identificación de Riesgos'!A28</f>
        <v>3</v>
      </c>
      <c r="B30" s="510">
        <f>'5- Identificación de Riesgos'!B28</f>
        <v>0</v>
      </c>
      <c r="C30" s="464" t="str">
        <f>'5- Identificación de Riesgos'!C28</f>
        <v>Violencia social generalizada en el país, riesgos asociados a cambios de infraestructura, factores ambientales y factores humanos que puede presentar  accidentes de trabajo leves, graves y mortales.
Afectación a la salud de la población judicial  de la entidad  debido al contagio  por virus y/o pandemias</v>
      </c>
      <c r="D30" s="412" t="s">
        <v>320</v>
      </c>
      <c r="E30" s="133" t="str">
        <f>'5- Identificación de Riesgos'!D28</f>
        <v xml:space="preserve">1.  Ocurrencia de accidentes  y enfermedades laborales por causa u ocacion del trabajo.
</v>
      </c>
      <c r="F30" s="433" t="str">
        <f>'5- Identificación de Riesgos'!H28</f>
        <v>Muy Baja - 1</v>
      </c>
      <c r="G30" s="412" t="str">
        <f>'5- Identificación de Riesgos'!M28</f>
        <v>Menor - 2</v>
      </c>
      <c r="H30" s="412" t="str">
        <f>'5- Identificación de Riesgos'!N28</f>
        <v>Bajo - 2</v>
      </c>
      <c r="I30" s="71"/>
      <c r="J30" s="500" t="str">
        <f>'6- Valoración Controles'!T30</f>
        <v>Muy Baja - 1</v>
      </c>
      <c r="K30" s="500" t="str">
        <f>'6- Valoración Controles'!U30</f>
        <v>Menor - 2</v>
      </c>
      <c r="L30" s="502" t="e">
        <f>AVERAGE(#REF!)</f>
        <v>#REF!</v>
      </c>
      <c r="M30" s="401" t="str">
        <f>'6- Valoración Controles'!V30</f>
        <v>Bajo - 2</v>
      </c>
      <c r="N30" s="401" t="s">
        <v>403</v>
      </c>
      <c r="O30" s="491" t="s">
        <v>407</v>
      </c>
      <c r="P30" s="493" t="s">
        <v>405</v>
      </c>
      <c r="Q30" s="490">
        <v>45684</v>
      </c>
    </row>
    <row r="31" spans="1:17" ht="91.5" customHeight="1">
      <c r="A31" s="509"/>
      <c r="B31" s="510"/>
      <c r="C31" s="456"/>
      <c r="D31" s="392"/>
      <c r="E31" s="133" t="str">
        <f>'5- Identificación de Riesgos'!D29</f>
        <v xml:space="preserve">2. Contagio de enfermedades en los espacios de trabajo </v>
      </c>
      <c r="F31" s="398"/>
      <c r="G31" s="505"/>
      <c r="H31" s="392"/>
      <c r="I31" s="71"/>
      <c r="J31" s="500"/>
      <c r="K31" s="500"/>
      <c r="L31" s="502"/>
      <c r="M31" s="401"/>
      <c r="N31" s="401"/>
      <c r="O31" s="492"/>
      <c r="P31" s="494"/>
      <c r="Q31" s="489"/>
    </row>
    <row r="32" spans="1:17" hidden="1">
      <c r="A32" s="509"/>
      <c r="B32" s="510"/>
      <c r="C32" s="456"/>
      <c r="D32" s="392"/>
      <c r="E32" s="133">
        <f>'5- Identificación de Riesgos'!D30</f>
        <v>0</v>
      </c>
      <c r="F32" s="398"/>
      <c r="G32" s="505"/>
      <c r="H32" s="392"/>
      <c r="I32" s="71"/>
      <c r="J32" s="500"/>
      <c r="K32" s="500"/>
      <c r="L32" s="502"/>
      <c r="M32" s="401"/>
      <c r="N32" s="401"/>
      <c r="O32" s="134"/>
      <c r="P32" s="134"/>
      <c r="Q32" s="135"/>
    </row>
    <row r="33" spans="1:17" hidden="1">
      <c r="A33" s="509"/>
      <c r="B33" s="510"/>
      <c r="C33" s="456"/>
      <c r="D33" s="392"/>
      <c r="E33" s="133">
        <f>'5- Identificación de Riesgos'!D31</f>
        <v>0</v>
      </c>
      <c r="F33" s="398"/>
      <c r="G33" s="505"/>
      <c r="H33" s="392"/>
      <c r="I33" s="71"/>
      <c r="J33" s="500"/>
      <c r="K33" s="500"/>
      <c r="L33" s="502"/>
      <c r="M33" s="401"/>
      <c r="N33" s="401"/>
      <c r="O33" s="134"/>
      <c r="P33" s="134"/>
      <c r="Q33" s="135"/>
    </row>
    <row r="34" spans="1:17" hidden="1">
      <c r="A34" s="509"/>
      <c r="B34" s="510"/>
      <c r="C34" s="456"/>
      <c r="D34" s="392"/>
      <c r="E34" s="133">
        <f>'5- Identificación de Riesgos'!D32</f>
        <v>0</v>
      </c>
      <c r="F34" s="398"/>
      <c r="G34" s="505"/>
      <c r="H34" s="392"/>
      <c r="I34" s="71"/>
      <c r="J34" s="500"/>
      <c r="K34" s="500"/>
      <c r="L34" s="502"/>
      <c r="M34" s="401"/>
      <c r="N34" s="401"/>
      <c r="O34" s="134"/>
      <c r="P34" s="134"/>
      <c r="Q34" s="135"/>
    </row>
    <row r="35" spans="1:17" hidden="1">
      <c r="A35" s="509"/>
      <c r="B35" s="510"/>
      <c r="C35" s="456"/>
      <c r="D35" s="392"/>
      <c r="E35" s="133">
        <f>'5- Identificación de Riesgos'!D33</f>
        <v>0</v>
      </c>
      <c r="F35" s="398"/>
      <c r="G35" s="505"/>
      <c r="H35" s="392"/>
      <c r="I35" s="71"/>
      <c r="J35" s="500"/>
      <c r="K35" s="500"/>
      <c r="L35" s="502"/>
      <c r="M35" s="401"/>
      <c r="N35" s="401"/>
      <c r="O35" s="134"/>
      <c r="P35" s="134"/>
      <c r="Q35" s="135"/>
    </row>
    <row r="36" spans="1:17" hidden="1">
      <c r="A36" s="509"/>
      <c r="B36" s="510"/>
      <c r="C36" s="456"/>
      <c r="D36" s="392"/>
      <c r="E36" s="133">
        <f>'5- Identificación de Riesgos'!D34</f>
        <v>0</v>
      </c>
      <c r="F36" s="398"/>
      <c r="G36" s="505"/>
      <c r="H36" s="392"/>
      <c r="I36" s="71"/>
      <c r="J36" s="500"/>
      <c r="K36" s="500"/>
      <c r="L36" s="502"/>
      <c r="M36" s="401"/>
      <c r="N36" s="401"/>
      <c r="O36" s="134"/>
      <c r="P36" s="134"/>
      <c r="Q36" s="135"/>
    </row>
    <row r="37" spans="1:17" hidden="1">
      <c r="A37" s="509"/>
      <c r="B37" s="510"/>
      <c r="C37" s="456"/>
      <c r="D37" s="392"/>
      <c r="E37" s="133">
        <f>'5- Identificación de Riesgos'!D35</f>
        <v>0</v>
      </c>
      <c r="F37" s="398"/>
      <c r="G37" s="505"/>
      <c r="H37" s="392"/>
      <c r="I37" s="71"/>
      <c r="J37" s="500"/>
      <c r="K37" s="500"/>
      <c r="L37" s="502"/>
      <c r="M37" s="401"/>
      <c r="N37" s="401"/>
      <c r="O37" s="134"/>
      <c r="P37" s="134"/>
      <c r="Q37" s="135"/>
    </row>
    <row r="38" spans="1:17" hidden="1">
      <c r="A38" s="509"/>
      <c r="B38" s="510"/>
      <c r="C38" s="456"/>
      <c r="D38" s="392"/>
      <c r="E38" s="133">
        <f>'5- Identificación de Riesgos'!D36</f>
        <v>0</v>
      </c>
      <c r="F38" s="398"/>
      <c r="G38" s="505"/>
      <c r="H38" s="392"/>
      <c r="I38" s="71"/>
      <c r="J38" s="500"/>
      <c r="K38" s="500"/>
      <c r="L38" s="502"/>
      <c r="M38" s="401"/>
      <c r="N38" s="401"/>
      <c r="O38" s="134"/>
      <c r="P38" s="134"/>
      <c r="Q38" s="135"/>
    </row>
    <row r="39" spans="1:17" ht="15.75" hidden="1" customHeight="1">
      <c r="A39" s="509"/>
      <c r="B39" s="510"/>
      <c r="C39" s="456"/>
      <c r="D39" s="392"/>
      <c r="E39" s="133">
        <f>'5- Identificación de Riesgos'!D37</f>
        <v>0</v>
      </c>
      <c r="F39" s="398"/>
      <c r="G39" s="505"/>
      <c r="H39" s="392"/>
      <c r="I39" s="72"/>
      <c r="J39" s="501"/>
      <c r="K39" s="501"/>
      <c r="L39" s="503"/>
      <c r="M39" s="412"/>
      <c r="N39" s="412"/>
      <c r="O39" s="134"/>
      <c r="P39" s="134"/>
      <c r="Q39" s="135"/>
    </row>
    <row r="40" spans="1:17" ht="75" hidden="1">
      <c r="A40" s="504">
        <f>'5- Identificación de Riesgos'!A38</f>
        <v>4</v>
      </c>
      <c r="B40" s="401" t="str">
        <f>'5- Identificación de Riesgos'!B38</f>
        <v>Recibir dádivas o beneficios a nombre propio o de terceros para  desviar recursos, no presentar o presentar reportes con información no veraz</v>
      </c>
      <c r="C40" s="412" t="str">
        <f>'5- Identificación de Riesgos'!C38</f>
        <v xml:space="preserve">Se favorece indebidamente a un servidor judicial a través de la validación del  reporte de accidentes de trabajo ante la Administradora de Riesgos Laborales </v>
      </c>
      <c r="D40" s="412" t="s">
        <v>320</v>
      </c>
      <c r="E40" s="133" t="str">
        <f>'5- Identificación de Riesgos'!D38</f>
        <v>1. Insuficientes programas de capacitación para la toma de conciencia debido al desconocimiento de l ley antisoborno (ISO 37001:2016), Plan Anticorrupción y  de los  valores y principios propios de la entidad</v>
      </c>
      <c r="F40" s="433" t="str">
        <f>'5- Identificación de Riesgos'!H38</f>
        <v>Muy Baja - 1</v>
      </c>
      <c r="G40" s="412" t="str">
        <f>'5- Identificación de Riesgos'!M38</f>
        <v>Moderado - 3</v>
      </c>
      <c r="H40" s="412" t="str">
        <f>'5- Identificación de Riesgos'!N38</f>
        <v>Moderado - 3</v>
      </c>
      <c r="I40" s="71"/>
      <c r="J40" s="500" t="str">
        <f>'6- Valoración Controles'!T40</f>
        <v>Muy Baja - 1</v>
      </c>
      <c r="K40" s="500" t="str">
        <f>'6- Valoración Controles'!U40</f>
        <v>Moderado - 3</v>
      </c>
      <c r="L40" s="502" t="e">
        <f>AVERAGE(#REF!)</f>
        <v>#REF!</v>
      </c>
      <c r="M40" s="401" t="str">
        <f>'6- Valoración Controles'!V40</f>
        <v>Moderado - 3</v>
      </c>
      <c r="N40" s="401" t="s">
        <v>403</v>
      </c>
      <c r="O40" s="134"/>
      <c r="P40" s="134"/>
      <c r="Q40" s="135"/>
    </row>
    <row r="41" spans="1:17" ht="30" hidden="1">
      <c r="A41" s="410"/>
      <c r="B41" s="401"/>
      <c r="C41" s="392"/>
      <c r="D41" s="392"/>
      <c r="E41" s="133" t="str">
        <f>'5- Identificación de Riesgos'!D39</f>
        <v>2. Desconocimiento y no aplicación del Código de Ética y Buen Gobierno</v>
      </c>
      <c r="F41" s="398"/>
      <c r="G41" s="505"/>
      <c r="H41" s="392"/>
      <c r="I41" s="71"/>
      <c r="J41" s="500"/>
      <c r="K41" s="500"/>
      <c r="L41" s="502"/>
      <c r="M41" s="401"/>
      <c r="N41" s="401"/>
      <c r="O41" s="134"/>
      <c r="P41" s="134"/>
      <c r="Q41" s="135"/>
    </row>
    <row r="42" spans="1:17" ht="30" hidden="1">
      <c r="A42" s="410"/>
      <c r="B42" s="401"/>
      <c r="C42" s="392"/>
      <c r="D42" s="392"/>
      <c r="E42" s="133" t="str">
        <f>'5- Identificación de Riesgos'!D40</f>
        <v>3. Carencia de compromiso  y transparencia de los servidores judiciales</v>
      </c>
      <c r="F42" s="398"/>
      <c r="G42" s="505"/>
      <c r="H42" s="392"/>
      <c r="I42" s="71"/>
      <c r="J42" s="500"/>
      <c r="K42" s="500"/>
      <c r="L42" s="502"/>
      <c r="M42" s="401"/>
      <c r="N42" s="401"/>
      <c r="O42" s="134"/>
      <c r="P42" s="134"/>
      <c r="Q42" s="135"/>
    </row>
    <row r="43" spans="1:17" ht="30" hidden="1">
      <c r="A43" s="410"/>
      <c r="B43" s="401"/>
      <c r="C43" s="392"/>
      <c r="D43" s="392"/>
      <c r="E43" s="133" t="str">
        <f>'5- Identificación de Riesgos'!D41</f>
        <v>4. Deficiencia de  controles en el trámite  de los documentos</v>
      </c>
      <c r="F43" s="398"/>
      <c r="G43" s="505"/>
      <c r="H43" s="392"/>
      <c r="I43" s="71"/>
      <c r="J43" s="500"/>
      <c r="K43" s="500"/>
      <c r="L43" s="502"/>
      <c r="M43" s="401"/>
      <c r="N43" s="401"/>
      <c r="O43" s="134"/>
      <c r="P43" s="134"/>
      <c r="Q43" s="135"/>
    </row>
    <row r="44" spans="1:17" ht="30" hidden="1">
      <c r="A44" s="410"/>
      <c r="B44" s="401"/>
      <c r="C44" s="392"/>
      <c r="D44" s="392"/>
      <c r="E44" s="133" t="str">
        <f>'5- Identificación de Riesgos'!D42</f>
        <v xml:space="preserve">5. No aplicación adecuada de los procedimientos de control </v>
      </c>
      <c r="F44" s="398"/>
      <c r="G44" s="505"/>
      <c r="H44" s="392"/>
      <c r="I44" s="71"/>
      <c r="J44" s="500"/>
      <c r="K44" s="500"/>
      <c r="L44" s="502"/>
      <c r="M44" s="401"/>
      <c r="N44" s="401"/>
      <c r="O44" s="134"/>
      <c r="P44" s="134"/>
      <c r="Q44" s="135"/>
    </row>
    <row r="45" spans="1:17" hidden="1">
      <c r="A45" s="410"/>
      <c r="B45" s="401"/>
      <c r="C45" s="392"/>
      <c r="D45" s="392"/>
      <c r="E45" s="133">
        <f>'5- Identificación de Riesgos'!D43</f>
        <v>0</v>
      </c>
      <c r="F45" s="398"/>
      <c r="G45" s="505"/>
      <c r="H45" s="392"/>
      <c r="I45" s="71"/>
      <c r="J45" s="500"/>
      <c r="K45" s="500"/>
      <c r="L45" s="502"/>
      <c r="M45" s="401"/>
      <c r="N45" s="401"/>
      <c r="O45" s="134"/>
      <c r="P45" s="134"/>
      <c r="Q45" s="135"/>
    </row>
    <row r="46" spans="1:17" hidden="1">
      <c r="A46" s="410"/>
      <c r="B46" s="401"/>
      <c r="C46" s="392"/>
      <c r="D46" s="392"/>
      <c r="E46" s="133">
        <f>'5- Identificación de Riesgos'!D44</f>
        <v>0</v>
      </c>
      <c r="F46" s="398"/>
      <c r="G46" s="505"/>
      <c r="H46" s="392"/>
      <c r="I46" s="71"/>
      <c r="J46" s="500"/>
      <c r="K46" s="500"/>
      <c r="L46" s="502"/>
      <c r="M46" s="401"/>
      <c r="N46" s="401"/>
      <c r="O46" s="134"/>
      <c r="P46" s="134"/>
      <c r="Q46" s="135"/>
    </row>
    <row r="47" spans="1:17" hidden="1">
      <c r="A47" s="410"/>
      <c r="B47" s="401"/>
      <c r="C47" s="392"/>
      <c r="D47" s="392"/>
      <c r="E47" s="133">
        <f>'5- Identificación de Riesgos'!D45</f>
        <v>0</v>
      </c>
      <c r="F47" s="398"/>
      <c r="G47" s="505"/>
      <c r="H47" s="392"/>
      <c r="I47" s="71"/>
      <c r="J47" s="500"/>
      <c r="K47" s="500"/>
      <c r="L47" s="502"/>
      <c r="M47" s="401"/>
      <c r="N47" s="401"/>
      <c r="O47" s="134"/>
      <c r="P47" s="134"/>
      <c r="Q47" s="135"/>
    </row>
    <row r="48" spans="1:17" hidden="1">
      <c r="A48" s="410"/>
      <c r="B48" s="401"/>
      <c r="C48" s="392"/>
      <c r="D48" s="392"/>
      <c r="E48" s="133">
        <f>'5- Identificación de Riesgos'!D46</f>
        <v>0</v>
      </c>
      <c r="F48" s="398"/>
      <c r="G48" s="505"/>
      <c r="H48" s="392"/>
      <c r="I48" s="71"/>
      <c r="J48" s="500"/>
      <c r="K48" s="500"/>
      <c r="L48" s="502"/>
      <c r="M48" s="401"/>
      <c r="N48" s="401"/>
      <c r="O48" s="134"/>
      <c r="P48" s="134"/>
      <c r="Q48" s="135"/>
    </row>
    <row r="49" spans="1:17" hidden="1">
      <c r="A49" s="410"/>
      <c r="B49" s="412"/>
      <c r="C49" s="392"/>
      <c r="D49" s="392"/>
      <c r="E49" s="133">
        <f>'5- Identificación de Riesgos'!D47</f>
        <v>0</v>
      </c>
      <c r="F49" s="398"/>
      <c r="G49" s="505"/>
      <c r="H49" s="392"/>
      <c r="I49" s="72"/>
      <c r="J49" s="501"/>
      <c r="K49" s="501"/>
      <c r="L49" s="503"/>
      <c r="M49" s="412"/>
      <c r="N49" s="412"/>
      <c r="O49" s="134"/>
      <c r="P49" s="134"/>
      <c r="Q49" s="135"/>
    </row>
    <row r="50" spans="1:17" ht="30" hidden="1">
      <c r="A50" s="504">
        <f>'5- Identificación de Riesgos'!A48</f>
        <v>5</v>
      </c>
      <c r="B50" s="401" t="str">
        <f>'5- Identificación de Riesgos'!B48</f>
        <v>Ofrecer, prometer y entregar, aceptar o solicitar una ventaja indebida  para influir o direccionar  la formulación de   requisitos habiliantes y/o técnicos  para satisfacer un interés personal, de manera directa, indirecta o interpuesta por otras personas</v>
      </c>
      <c r="C50" s="412" t="str">
        <f>'5- Identificación de Riesgos'!C48</f>
        <v>Cuando  se direccionan los requisitos habilitanes y/o técnicos para favorecer  indebidamente  a ciertos proponentes</v>
      </c>
      <c r="D50" s="412" t="s">
        <v>320</v>
      </c>
      <c r="E50" s="133" t="str">
        <f>'5- Identificación de Riesgos'!D48</f>
        <v>1. Falta de ética de los servidores públicos (Debilidades en principios y valores)</v>
      </c>
      <c r="F50" s="433" t="str">
        <f>'5- Identificación de Riesgos'!H48</f>
        <v>Muy Baja - 1</v>
      </c>
      <c r="G50" s="412" t="str">
        <f>'5- Identificación de Riesgos'!M48</f>
        <v>Mayor - 4</v>
      </c>
      <c r="H50" s="412" t="str">
        <f>'5- Identificación de Riesgos'!N48</f>
        <v>Alto  - 4</v>
      </c>
      <c r="I50" s="71"/>
      <c r="J50" s="500" t="str">
        <f>'6- Valoración Controles'!T50</f>
        <v>Muy Baja - 1</v>
      </c>
      <c r="K50" s="500" t="str">
        <f>'6- Valoración Controles'!U50</f>
        <v>Mayor - 4</v>
      </c>
      <c r="L50" s="502" t="e">
        <f>AVERAGE(#REF!)</f>
        <v>#REF!</v>
      </c>
      <c r="M50" s="401" t="str">
        <f>'6- Valoración Controles'!V50</f>
        <v>Alto  - 4</v>
      </c>
      <c r="N50" s="401" t="s">
        <v>403</v>
      </c>
      <c r="O50" s="134"/>
      <c r="P50" s="134"/>
      <c r="Q50" s="135"/>
    </row>
    <row r="51" spans="1:17" ht="30" hidden="1">
      <c r="A51" s="410"/>
      <c r="B51" s="401"/>
      <c r="C51" s="392"/>
      <c r="D51" s="392"/>
      <c r="E51" s="133" t="str">
        <f>'5- Identificación de Riesgos'!D49</f>
        <v>2. Falta de ética de terceros interesados  (Debilidades principios y valores)</v>
      </c>
      <c r="F51" s="398"/>
      <c r="G51" s="505"/>
      <c r="H51" s="392"/>
      <c r="I51" s="71"/>
      <c r="J51" s="500"/>
      <c r="K51" s="500"/>
      <c r="L51" s="502"/>
      <c r="M51" s="401"/>
      <c r="N51" s="401"/>
      <c r="O51" s="134"/>
      <c r="P51" s="134"/>
      <c r="Q51" s="135"/>
    </row>
    <row r="52" spans="1:17" ht="45" hidden="1">
      <c r="A52" s="410"/>
      <c r="B52" s="401"/>
      <c r="C52" s="392"/>
      <c r="D52" s="392"/>
      <c r="E52" s="133" t="str">
        <f>'5- Identificación de Riesgos'!D50</f>
        <v>3. Debilidades en los controles de los procedimientos de estructuración de los procesos de contratación</v>
      </c>
      <c r="F52" s="398"/>
      <c r="G52" s="505"/>
      <c r="H52" s="392"/>
      <c r="I52" s="71"/>
      <c r="J52" s="500"/>
      <c r="K52" s="500"/>
      <c r="L52" s="502"/>
      <c r="M52" s="401"/>
      <c r="N52" s="401"/>
      <c r="O52" s="134"/>
      <c r="P52" s="134"/>
      <c r="Q52" s="135"/>
    </row>
    <row r="53" spans="1:17" hidden="1">
      <c r="A53" s="410"/>
      <c r="B53" s="401"/>
      <c r="C53" s="392"/>
      <c r="D53" s="392"/>
      <c r="E53" s="133">
        <f>'5- Identificación de Riesgos'!D51</f>
        <v>0</v>
      </c>
      <c r="F53" s="398"/>
      <c r="G53" s="505"/>
      <c r="H53" s="392"/>
      <c r="I53" s="71"/>
      <c r="J53" s="500"/>
      <c r="K53" s="500"/>
      <c r="L53" s="502"/>
      <c r="M53" s="401"/>
      <c r="N53" s="401"/>
      <c r="O53" s="134"/>
      <c r="P53" s="134"/>
      <c r="Q53" s="135"/>
    </row>
    <row r="54" spans="1:17" hidden="1">
      <c r="A54" s="410"/>
      <c r="B54" s="401"/>
      <c r="C54" s="392"/>
      <c r="D54" s="392"/>
      <c r="E54" s="133">
        <f>'5- Identificación de Riesgos'!D52</f>
        <v>0</v>
      </c>
      <c r="F54" s="398"/>
      <c r="G54" s="505"/>
      <c r="H54" s="392"/>
      <c r="I54" s="71"/>
      <c r="J54" s="500"/>
      <c r="K54" s="500"/>
      <c r="L54" s="502"/>
      <c r="M54" s="401"/>
      <c r="N54" s="401"/>
      <c r="O54" s="134"/>
      <c r="P54" s="134"/>
      <c r="Q54" s="135"/>
    </row>
    <row r="55" spans="1:17" hidden="1">
      <c r="A55" s="410"/>
      <c r="B55" s="401"/>
      <c r="C55" s="392"/>
      <c r="D55" s="392"/>
      <c r="E55" s="133">
        <f>'5- Identificación de Riesgos'!D53</f>
        <v>0</v>
      </c>
      <c r="F55" s="398"/>
      <c r="G55" s="505"/>
      <c r="H55" s="392"/>
      <c r="I55" s="71"/>
      <c r="J55" s="500"/>
      <c r="K55" s="500"/>
      <c r="L55" s="502"/>
      <c r="M55" s="401"/>
      <c r="N55" s="401"/>
      <c r="O55" s="134"/>
      <c r="P55" s="134"/>
      <c r="Q55" s="135"/>
    </row>
    <row r="56" spans="1:17" hidden="1">
      <c r="A56" s="410"/>
      <c r="B56" s="401"/>
      <c r="C56" s="392"/>
      <c r="D56" s="392"/>
      <c r="E56" s="133">
        <f>'5- Identificación de Riesgos'!D54</f>
        <v>0</v>
      </c>
      <c r="F56" s="398"/>
      <c r="G56" s="505"/>
      <c r="H56" s="392"/>
      <c r="I56" s="71"/>
      <c r="J56" s="500"/>
      <c r="K56" s="500"/>
      <c r="L56" s="502"/>
      <c r="M56" s="401"/>
      <c r="N56" s="401"/>
      <c r="O56" s="134"/>
      <c r="P56" s="134"/>
      <c r="Q56" s="135"/>
    </row>
    <row r="57" spans="1:17" hidden="1">
      <c r="A57" s="410"/>
      <c r="B57" s="401"/>
      <c r="C57" s="392"/>
      <c r="D57" s="392"/>
      <c r="E57" s="133">
        <f>'5- Identificación de Riesgos'!D55</f>
        <v>0</v>
      </c>
      <c r="F57" s="398"/>
      <c r="G57" s="505"/>
      <c r="H57" s="392"/>
      <c r="I57" s="71"/>
      <c r="J57" s="500"/>
      <c r="K57" s="500"/>
      <c r="L57" s="502"/>
      <c r="M57" s="401"/>
      <c r="N57" s="401"/>
      <c r="O57" s="134"/>
      <c r="P57" s="134"/>
      <c r="Q57" s="135"/>
    </row>
    <row r="58" spans="1:17" hidden="1">
      <c r="A58" s="410"/>
      <c r="B58" s="401"/>
      <c r="C58" s="392"/>
      <c r="D58" s="392"/>
      <c r="E58" s="133">
        <f>'5- Identificación de Riesgos'!D56</f>
        <v>0</v>
      </c>
      <c r="F58" s="398"/>
      <c r="G58" s="505"/>
      <c r="H58" s="392"/>
      <c r="I58" s="71"/>
      <c r="J58" s="500"/>
      <c r="K58" s="500"/>
      <c r="L58" s="502"/>
      <c r="M58" s="401"/>
      <c r="N58" s="401"/>
      <c r="O58" s="134"/>
      <c r="P58" s="134"/>
      <c r="Q58" s="135"/>
    </row>
    <row r="59" spans="1:17" hidden="1">
      <c r="A59" s="410"/>
      <c r="B59" s="412"/>
      <c r="C59" s="392"/>
      <c r="D59" s="392"/>
      <c r="E59" s="133">
        <f>'5- Identificación de Riesgos'!D57</f>
        <v>0</v>
      </c>
      <c r="F59" s="398"/>
      <c r="G59" s="505"/>
      <c r="H59" s="392"/>
      <c r="I59" s="72"/>
      <c r="J59" s="501"/>
      <c r="K59" s="501"/>
      <c r="L59" s="503"/>
      <c r="M59" s="412"/>
      <c r="N59" s="412"/>
      <c r="O59" s="134"/>
      <c r="P59" s="134"/>
      <c r="Q59" s="135"/>
    </row>
    <row r="60" spans="1:17" ht="30" hidden="1">
      <c r="A60" s="504">
        <f>'5- Identificación de Riesgos'!A58</f>
        <v>6</v>
      </c>
      <c r="B60" s="401" t="str">
        <f>'5- Identificación de Riesgos'!B58</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12" t="str">
        <f>'5- Identificación de Riesgos'!C58</f>
        <v xml:space="preserve">Cuando se favorece indebidamente a un servidor judicial a través de la validación del  reporte de accidentes de trabajo ante la Administradora de Riesgos Laborales </v>
      </c>
      <c r="D60" s="412" t="s">
        <v>320</v>
      </c>
      <c r="E60" s="133" t="str">
        <f>'5- Identificación de Riesgos'!D58</f>
        <v>1. Falta de ética de los servidores judiciales (Debilidades en principios y valores)</v>
      </c>
      <c r="F60" s="433" t="str">
        <f>'5- Identificación de Riesgos'!H58</f>
        <v>Muy Baja - 1</v>
      </c>
      <c r="G60" s="412" t="str">
        <f>'5- Identificación de Riesgos'!M58</f>
        <v>Mayor - 4</v>
      </c>
      <c r="H60" s="412" t="str">
        <f>'5- Identificación de Riesgos'!N58</f>
        <v>Alto  - 4</v>
      </c>
      <c r="I60" s="71"/>
      <c r="J60" s="500" t="str">
        <f>'6- Valoración Controles'!T60</f>
        <v>Muy Baja - 1</v>
      </c>
      <c r="K60" s="500" t="str">
        <f>'6- Valoración Controles'!U60</f>
        <v>Mayor - 4</v>
      </c>
      <c r="L60" s="502" t="e">
        <f>AVERAGE(#REF!)</f>
        <v>#REF!</v>
      </c>
      <c r="M60" s="401" t="str">
        <f>'6- Valoración Controles'!V60</f>
        <v>Alto  - 4</v>
      </c>
      <c r="N60" s="401" t="s">
        <v>403</v>
      </c>
      <c r="O60" s="134"/>
      <c r="P60" s="134"/>
      <c r="Q60" s="135"/>
    </row>
    <row r="61" spans="1:17" ht="30" hidden="1">
      <c r="A61" s="410"/>
      <c r="B61" s="401"/>
      <c r="C61" s="392"/>
      <c r="D61" s="392"/>
      <c r="E61" s="133" t="str">
        <f>'5- Identificación de Riesgos'!D59</f>
        <v>2. Falta de ética de terceros interesados  (Debilidades principios y valores)</v>
      </c>
      <c r="F61" s="398"/>
      <c r="G61" s="505"/>
      <c r="H61" s="392"/>
      <c r="I61" s="71"/>
      <c r="J61" s="500"/>
      <c r="K61" s="500"/>
      <c r="L61" s="502"/>
      <c r="M61" s="401"/>
      <c r="N61" s="401"/>
      <c r="O61" s="134"/>
      <c r="P61" s="134"/>
      <c r="Q61" s="135"/>
    </row>
    <row r="62" spans="1:17" ht="60" hidden="1">
      <c r="A62" s="410"/>
      <c r="B62" s="401"/>
      <c r="C62" s="392"/>
      <c r="D62" s="392"/>
      <c r="E62" s="133" t="str">
        <f>'5- Identificación de Riesgos'!D60</f>
        <v>3. Debilidades en los controles de los procedimientos de reporte de incidentes y accidentes de trabajo y de Investigación de incidentes y accidentes de trabajo</v>
      </c>
      <c r="F62" s="398"/>
      <c r="G62" s="505"/>
      <c r="H62" s="392"/>
      <c r="I62" s="71"/>
      <c r="J62" s="500"/>
      <c r="K62" s="500"/>
      <c r="L62" s="502"/>
      <c r="M62" s="401"/>
      <c r="N62" s="401"/>
      <c r="O62" s="134"/>
      <c r="P62" s="134"/>
      <c r="Q62" s="135"/>
    </row>
    <row r="63" spans="1:17" hidden="1">
      <c r="A63" s="410"/>
      <c r="B63" s="401"/>
      <c r="C63" s="392"/>
      <c r="D63" s="392"/>
      <c r="E63" s="133">
        <f>'5- Identificación de Riesgos'!D61</f>
        <v>0</v>
      </c>
      <c r="F63" s="398"/>
      <c r="G63" s="505"/>
      <c r="H63" s="392"/>
      <c r="I63" s="71"/>
      <c r="J63" s="500"/>
      <c r="K63" s="500"/>
      <c r="L63" s="502"/>
      <c r="M63" s="401"/>
      <c r="N63" s="401"/>
      <c r="O63" s="134"/>
      <c r="P63" s="134"/>
      <c r="Q63" s="135"/>
    </row>
    <row r="64" spans="1:17" hidden="1">
      <c r="A64" s="410"/>
      <c r="B64" s="401"/>
      <c r="C64" s="392"/>
      <c r="D64" s="392"/>
      <c r="E64" s="133">
        <f>'5- Identificación de Riesgos'!D62</f>
        <v>0</v>
      </c>
      <c r="F64" s="398"/>
      <c r="G64" s="505"/>
      <c r="H64" s="392"/>
      <c r="I64" s="71"/>
      <c r="J64" s="500"/>
      <c r="K64" s="500"/>
      <c r="L64" s="502"/>
      <c r="M64" s="401"/>
      <c r="N64" s="401"/>
      <c r="O64" s="134"/>
      <c r="P64" s="134"/>
      <c r="Q64" s="135"/>
    </row>
    <row r="65" spans="1:17" hidden="1">
      <c r="A65" s="410"/>
      <c r="B65" s="401"/>
      <c r="C65" s="392"/>
      <c r="D65" s="392"/>
      <c r="E65" s="133">
        <f>'5- Identificación de Riesgos'!D63</f>
        <v>0</v>
      </c>
      <c r="F65" s="398"/>
      <c r="G65" s="505"/>
      <c r="H65" s="392"/>
      <c r="I65" s="71"/>
      <c r="J65" s="500"/>
      <c r="K65" s="500"/>
      <c r="L65" s="502"/>
      <c r="M65" s="401"/>
      <c r="N65" s="401"/>
      <c r="O65" s="134"/>
      <c r="P65" s="134"/>
      <c r="Q65" s="135"/>
    </row>
    <row r="66" spans="1:17" hidden="1">
      <c r="A66" s="410"/>
      <c r="B66" s="401"/>
      <c r="C66" s="392"/>
      <c r="D66" s="392"/>
      <c r="E66" s="133">
        <f>'5- Identificación de Riesgos'!D64</f>
        <v>0</v>
      </c>
      <c r="F66" s="398"/>
      <c r="G66" s="505"/>
      <c r="H66" s="392"/>
      <c r="I66" s="71"/>
      <c r="J66" s="500"/>
      <c r="K66" s="500"/>
      <c r="L66" s="502"/>
      <c r="M66" s="401"/>
      <c r="N66" s="401"/>
      <c r="O66" s="134"/>
      <c r="P66" s="134"/>
      <c r="Q66" s="135"/>
    </row>
    <row r="67" spans="1:17" hidden="1">
      <c r="A67" s="410"/>
      <c r="B67" s="401"/>
      <c r="C67" s="392"/>
      <c r="D67" s="392"/>
      <c r="E67" s="133">
        <f>'5- Identificación de Riesgos'!D65</f>
        <v>0</v>
      </c>
      <c r="F67" s="398"/>
      <c r="G67" s="505"/>
      <c r="H67" s="392"/>
      <c r="I67" s="71"/>
      <c r="J67" s="500"/>
      <c r="K67" s="500"/>
      <c r="L67" s="502"/>
      <c r="M67" s="401"/>
      <c r="N67" s="401"/>
      <c r="O67" s="134"/>
      <c r="P67" s="134"/>
      <c r="Q67" s="135"/>
    </row>
    <row r="68" spans="1:17" hidden="1">
      <c r="A68" s="410"/>
      <c r="B68" s="401"/>
      <c r="C68" s="392"/>
      <c r="D68" s="392"/>
      <c r="E68" s="133">
        <f>'5- Identificación de Riesgos'!D66</f>
        <v>0</v>
      </c>
      <c r="F68" s="398"/>
      <c r="G68" s="505"/>
      <c r="H68" s="392"/>
      <c r="I68" s="71"/>
      <c r="J68" s="500"/>
      <c r="K68" s="500"/>
      <c r="L68" s="502"/>
      <c r="M68" s="401"/>
      <c r="N68" s="401"/>
      <c r="O68" s="134"/>
      <c r="P68" s="134"/>
      <c r="Q68" s="135"/>
    </row>
    <row r="69" spans="1:17" hidden="1">
      <c r="A69" s="410"/>
      <c r="B69" s="412"/>
      <c r="C69" s="392"/>
      <c r="D69" s="392"/>
      <c r="E69" s="133">
        <f>'5- Identificación de Riesgos'!D67</f>
        <v>0</v>
      </c>
      <c r="F69" s="398"/>
      <c r="G69" s="505"/>
      <c r="H69" s="392"/>
      <c r="I69" s="72"/>
      <c r="J69" s="501"/>
      <c r="K69" s="501"/>
      <c r="L69" s="503"/>
      <c r="M69" s="412"/>
      <c r="N69" s="412"/>
      <c r="O69" s="134"/>
      <c r="P69" s="134"/>
      <c r="Q69" s="135"/>
    </row>
  </sheetData>
  <mergeCells count="108">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A10:A19"/>
    <mergeCell ref="B10:B19"/>
    <mergeCell ref="F10:F19"/>
    <mergeCell ref="L10:L19"/>
    <mergeCell ref="B8:B9"/>
    <mergeCell ref="K8:K9"/>
    <mergeCell ref="A30:A39"/>
    <mergeCell ref="B30:B39"/>
    <mergeCell ref="C30:C39"/>
    <mergeCell ref="D30:D39"/>
    <mergeCell ref="F30:F39"/>
    <mergeCell ref="A20:A29"/>
    <mergeCell ref="B20:B29"/>
    <mergeCell ref="K20:K29"/>
    <mergeCell ref="I8:I9"/>
    <mergeCell ref="D20:D29"/>
    <mergeCell ref="H30:H39"/>
    <mergeCell ref="J30:J39"/>
    <mergeCell ref="H20:H29"/>
    <mergeCell ref="J20:J29"/>
    <mergeCell ref="L40:L49"/>
    <mergeCell ref="M40:M49"/>
    <mergeCell ref="N40:N49"/>
    <mergeCell ref="G30:G39"/>
    <mergeCell ref="L20:L29"/>
    <mergeCell ref="G10:G19"/>
    <mergeCell ref="H10:H19"/>
    <mergeCell ref="J10:J19"/>
    <mergeCell ref="K10:K19"/>
    <mergeCell ref="A40:A49"/>
    <mergeCell ref="B40:B49"/>
    <mergeCell ref="C40:C49"/>
    <mergeCell ref="D40:D49"/>
    <mergeCell ref="F40:F49"/>
    <mergeCell ref="G40:G49"/>
    <mergeCell ref="H40:H49"/>
    <mergeCell ref="J40:J49"/>
    <mergeCell ref="K40:K49"/>
    <mergeCell ref="M20:M29"/>
    <mergeCell ref="N20:N29"/>
    <mergeCell ref="M10:M19"/>
    <mergeCell ref="N10:N19"/>
    <mergeCell ref="C10:C19"/>
    <mergeCell ref="D10:D19"/>
    <mergeCell ref="F20:F29"/>
    <mergeCell ref="G20:G29"/>
    <mergeCell ref="K30:K39"/>
    <mergeCell ref="L30:L39"/>
    <mergeCell ref="M30:M39"/>
    <mergeCell ref="N30:N39"/>
    <mergeCell ref="C20:C29"/>
    <mergeCell ref="J50:J59"/>
    <mergeCell ref="K50:K59"/>
    <mergeCell ref="L50:L59"/>
    <mergeCell ref="A60:A69"/>
    <mergeCell ref="B60:B69"/>
    <mergeCell ref="C60:C69"/>
    <mergeCell ref="M50:M59"/>
    <mergeCell ref="N50:N59"/>
    <mergeCell ref="M60:M69"/>
    <mergeCell ref="N60:N69"/>
    <mergeCell ref="G60:G69"/>
    <mergeCell ref="H60:H69"/>
    <mergeCell ref="J60:J69"/>
    <mergeCell ref="K60:K69"/>
    <mergeCell ref="L60:L69"/>
    <mergeCell ref="D60:D69"/>
    <mergeCell ref="F60:F69"/>
    <mergeCell ref="A50:A59"/>
    <mergeCell ref="B50:B59"/>
    <mergeCell ref="C50:C59"/>
    <mergeCell ref="D50:D59"/>
    <mergeCell ref="F50:F59"/>
    <mergeCell ref="G50:G59"/>
    <mergeCell ref="H50:H59"/>
    <mergeCell ref="Q10:Q13"/>
    <mergeCell ref="Q20:Q23"/>
    <mergeCell ref="O30:O31"/>
    <mergeCell ref="P30:P31"/>
    <mergeCell ref="Q30:Q31"/>
    <mergeCell ref="O10:O13"/>
    <mergeCell ref="P10:P13"/>
    <mergeCell ref="O20:O23"/>
    <mergeCell ref="P20:P23"/>
  </mergeCells>
  <conditionalFormatting sqref="F10 F20 F30 F40 F50">
    <cfRule type="containsText" dxfId="571" priority="527" operator="containsText" text="Muy Baja">
      <formula>NOT(ISERROR(SEARCH("Muy Baja",F10)))</formula>
    </cfRule>
    <cfRule type="containsText" dxfId="570" priority="528" operator="containsText" text="Baja">
      <formula>NOT(ISERROR(SEARCH("Baja",F10)))</formula>
    </cfRule>
    <cfRule type="containsText" dxfId="569" priority="529" operator="containsText" text="Muy Alta">
      <formula>NOT(ISERROR(SEARCH("Muy Alta",F10)))</formula>
    </cfRule>
    <cfRule type="containsText" dxfId="568" priority="531" operator="containsText" text="Alta">
      <formula>NOT(ISERROR(SEARCH("Alta",F10)))</formula>
    </cfRule>
    <cfRule type="containsText" dxfId="567" priority="532" operator="containsText" text="Media">
      <formula>NOT(ISERROR(SEARCH("Media",F10)))</formula>
    </cfRule>
    <cfRule type="containsText" dxfId="566" priority="533" operator="containsText" text="Media">
      <formula>NOT(ISERROR(SEARCH("Media",F10)))</formula>
    </cfRule>
    <cfRule type="containsText" dxfId="565" priority="534" operator="containsText" text="Media">
      <formula>NOT(ISERROR(SEARCH("Media",F10)))</formula>
    </cfRule>
    <cfRule type="containsText" dxfId="564" priority="535" operator="containsText" text="Muy Baja">
      <formula>NOT(ISERROR(SEARCH("Muy Baja",F10)))</formula>
    </cfRule>
    <cfRule type="containsText" dxfId="563" priority="536" operator="containsText" text="Baja">
      <formula>NOT(ISERROR(SEARCH("Baja",F10)))</formula>
    </cfRule>
    <cfRule type="containsText" dxfId="562" priority="537" operator="containsText" text="Muy Baja">
      <formula>NOT(ISERROR(SEARCH("Muy Baja",F10)))</formula>
    </cfRule>
    <cfRule type="containsText" dxfId="561" priority="538" operator="containsText" text="Muy Baja">
      <formula>NOT(ISERROR(SEARCH("Muy Baja",F10)))</formula>
    </cfRule>
    <cfRule type="containsText" dxfId="560" priority="539" operator="containsText" text="Muy Baja">
      <formula>NOT(ISERROR(SEARCH("Muy Baja",F10)))</formula>
    </cfRule>
    <cfRule type="containsText" dxfId="559" priority="540" operator="containsText" text="Muy Baja'Tabla probabilidad'!">
      <formula>NOT(ISERROR(SEARCH("Muy Baja'Tabla probabilidad'!",F10)))</formula>
    </cfRule>
    <cfRule type="containsText" dxfId="558" priority="541" operator="containsText" text="Muy bajo">
      <formula>NOT(ISERROR(SEARCH("Muy bajo",F10)))</formula>
    </cfRule>
    <cfRule type="containsText" dxfId="557" priority="542" operator="containsText" text="Alta">
      <formula>NOT(ISERROR(SEARCH("Alta",F10)))</formula>
    </cfRule>
    <cfRule type="containsText" dxfId="556" priority="543" operator="containsText" text="Media">
      <formula>NOT(ISERROR(SEARCH("Media",F10)))</formula>
    </cfRule>
    <cfRule type="containsText" dxfId="555" priority="544" operator="containsText" text="Baja">
      <formula>NOT(ISERROR(SEARCH("Baja",F10)))</formula>
    </cfRule>
    <cfRule type="containsText" dxfId="554" priority="545" operator="containsText" text="Muy baja">
      <formula>NOT(ISERROR(SEARCH("Muy baja",F10)))</formula>
    </cfRule>
    <cfRule type="cellIs" dxfId="553" priority="548" operator="between">
      <formula>1</formula>
      <formula>2</formula>
    </cfRule>
    <cfRule type="cellIs" dxfId="552" priority="549" operator="between">
      <formula>0</formula>
      <formula>2</formula>
    </cfRule>
  </conditionalFormatting>
  <conditionalFormatting sqref="G10 G20 G30 G40 G50">
    <cfRule type="containsText" dxfId="551" priority="521" operator="containsText" text="Catastrófico">
      <formula>NOT(ISERROR(SEARCH("Catastrófico",G10)))</formula>
    </cfRule>
    <cfRule type="containsText" dxfId="550" priority="522" operator="containsText" text="Mayor">
      <formula>NOT(ISERROR(SEARCH("Mayor",G10)))</formula>
    </cfRule>
    <cfRule type="containsText" dxfId="549" priority="523" operator="containsText" text="Alta">
      <formula>NOT(ISERROR(SEARCH("Alta",G10)))</formula>
    </cfRule>
    <cfRule type="containsText" dxfId="548" priority="524" operator="containsText" text="Moderado">
      <formula>NOT(ISERROR(SEARCH("Moderado",G10)))</formula>
    </cfRule>
    <cfRule type="containsText" dxfId="547" priority="525" operator="containsText" text="Menor">
      <formula>NOT(ISERROR(SEARCH("Menor",G10)))</formula>
    </cfRule>
    <cfRule type="containsText" dxfId="546" priority="526" operator="containsText" text="Leve">
      <formula>NOT(ISERROR(SEARCH("Leve",G10)))</formula>
    </cfRule>
  </conditionalFormatting>
  <conditionalFormatting sqref="H10:I10 H20:I20 H30:I30 H40:I40 H50:I50">
    <cfRule type="containsText" dxfId="545" priority="516" operator="containsText" text="Extremo">
      <formula>NOT(ISERROR(SEARCH("Extremo",H10)))</formula>
    </cfRule>
    <cfRule type="containsText" dxfId="544" priority="517" operator="containsText" text="Alto">
      <formula>NOT(ISERROR(SEARCH("Alto",H10)))</formula>
    </cfRule>
    <cfRule type="containsText" dxfId="543" priority="518" operator="containsText" text="Bajo">
      <formula>NOT(ISERROR(SEARCH("Bajo",H10)))</formula>
    </cfRule>
    <cfRule type="containsText" dxfId="542" priority="519" operator="containsText" text="Moderado">
      <formula>NOT(ISERROR(SEARCH("Moderado",H10)))</formula>
    </cfRule>
    <cfRule type="containsText" dxfId="541" priority="520" operator="containsText" text="Extremo">
      <formula>NOT(ISERROR(SEARCH("Extremo",H10)))</formula>
    </cfRule>
  </conditionalFormatting>
  <conditionalFormatting sqref="J10:J59">
    <cfRule type="containsText" dxfId="540" priority="218" operator="containsText" text="Muy Baja">
      <formula>NOT(ISERROR(SEARCH("Muy Baja",J10)))</formula>
    </cfRule>
    <cfRule type="containsText" dxfId="539" priority="485" operator="containsText" text="Muy Alta">
      <formula>NOT(ISERROR(SEARCH("Muy Alta",J10)))</formula>
    </cfRule>
    <cfRule type="containsText" dxfId="538" priority="486" operator="containsText" text="Alta">
      <formula>NOT(ISERROR(SEARCH("Alta",J10)))</formula>
    </cfRule>
    <cfRule type="containsText" dxfId="537" priority="487" operator="containsText" text="Media">
      <formula>NOT(ISERROR(SEARCH("Media",J10)))</formula>
    </cfRule>
    <cfRule type="containsText" dxfId="536" priority="488" operator="containsText" text="Baja">
      <formula>NOT(ISERROR(SEARCH("Baja",J10)))</formula>
    </cfRule>
    <cfRule type="containsText" dxfId="535" priority="489" operator="containsText" text="Muy Baja">
      <formula>NOT(ISERROR(SEARCH("Muy Baja",J10)))</formula>
    </cfRule>
  </conditionalFormatting>
  <conditionalFormatting sqref="K10:K59">
    <cfRule type="containsText" dxfId="534" priority="480" operator="containsText" text="Catastrófico">
      <formula>NOT(ISERROR(SEARCH("Catastrófico",K10)))</formula>
    </cfRule>
    <cfRule type="containsText" dxfId="533" priority="481" operator="containsText" text="Moderado">
      <formula>NOT(ISERROR(SEARCH("Moderado",K10)))</formula>
    </cfRule>
    <cfRule type="containsText" dxfId="532" priority="482" operator="containsText" text="Menor">
      <formula>NOT(ISERROR(SEARCH("Menor",K10)))</formula>
    </cfRule>
    <cfRule type="containsText" dxfId="531" priority="483" operator="containsText" text="Leve">
      <formula>NOT(ISERROR(SEARCH("Leve",K10)))</formula>
    </cfRule>
    <cfRule type="containsText" dxfId="530" priority="484" operator="containsText" text="Mayor">
      <formula>NOT(ISERROR(SEARCH("Mayor",K10)))</formula>
    </cfRule>
  </conditionalFormatting>
  <conditionalFormatting sqref="M10 M20 M30 M40 M50">
    <cfRule type="containsText" dxfId="529" priority="490" operator="containsText" text="Extremo">
      <formula>NOT(ISERROR(SEARCH("Extremo",M10)))</formula>
    </cfRule>
    <cfRule type="containsText" dxfId="528" priority="491" operator="containsText" text="Alto">
      <formula>NOT(ISERROR(SEARCH("Alto",M10)))</formula>
    </cfRule>
    <cfRule type="containsText" dxfId="527" priority="492" operator="containsText" text="Moderado">
      <formula>NOT(ISERROR(SEARCH("Moderado",M10)))</formula>
    </cfRule>
    <cfRule type="containsText" dxfId="526" priority="493" operator="containsText" text="Menor">
      <formula>NOT(ISERROR(SEARCH("Menor",M10)))</formula>
    </cfRule>
    <cfRule type="containsText" dxfId="525" priority="494" operator="containsText" text="Bajo">
      <formula>NOT(ISERROR(SEARCH("Bajo",M10)))</formula>
    </cfRule>
    <cfRule type="containsText" dxfId="524" priority="495" operator="containsText" text="Moderado">
      <formula>NOT(ISERROR(SEARCH("Moderado",M10)))</formula>
    </cfRule>
    <cfRule type="containsText" dxfId="523" priority="496" operator="containsText" text="Extremo">
      <formula>NOT(ISERROR(SEARCH("Extremo",M10)))</formula>
    </cfRule>
    <cfRule type="containsText" dxfId="522" priority="497" operator="containsText" text="Baja">
      <formula>NOT(ISERROR(SEARCH("Baja",M10)))</formula>
    </cfRule>
    <cfRule type="containsText" dxfId="521" priority="498" operator="containsText" text="Alto">
      <formula>NOT(ISERROR(SEARCH("Alto",M10)))</formula>
    </cfRule>
  </conditionalFormatting>
  <conditionalFormatting sqref="F60">
    <cfRule type="containsText" dxfId="520" priority="191" operator="containsText" text="Muy Baja">
      <formula>NOT(ISERROR(SEARCH("Muy Baja",F60)))</formula>
    </cfRule>
    <cfRule type="containsText" dxfId="519" priority="192" operator="containsText" text="Baja">
      <formula>NOT(ISERROR(SEARCH("Baja",F60)))</formula>
    </cfRule>
    <cfRule type="containsText" dxfId="518" priority="193" operator="containsText" text="Muy Alta">
      <formula>NOT(ISERROR(SEARCH("Muy Alta",F60)))</formula>
    </cfRule>
    <cfRule type="containsText" dxfId="517" priority="194" operator="containsText" text="Alta">
      <formula>NOT(ISERROR(SEARCH("Alta",F60)))</formula>
    </cfRule>
    <cfRule type="containsText" dxfId="516" priority="195" operator="containsText" text="Media">
      <formula>NOT(ISERROR(SEARCH("Media",F60)))</formula>
    </cfRule>
    <cfRule type="containsText" dxfId="515" priority="196" operator="containsText" text="Media">
      <formula>NOT(ISERROR(SEARCH("Media",F60)))</formula>
    </cfRule>
    <cfRule type="containsText" dxfId="514" priority="197" operator="containsText" text="Media">
      <formula>NOT(ISERROR(SEARCH("Media",F60)))</formula>
    </cfRule>
    <cfRule type="containsText" dxfId="513" priority="198" operator="containsText" text="Muy Baja">
      <formula>NOT(ISERROR(SEARCH("Muy Baja",F60)))</formula>
    </cfRule>
    <cfRule type="containsText" dxfId="512" priority="199" operator="containsText" text="Baja">
      <formula>NOT(ISERROR(SEARCH("Baja",F60)))</formula>
    </cfRule>
    <cfRule type="containsText" dxfId="511" priority="200" operator="containsText" text="Muy Baja">
      <formula>NOT(ISERROR(SEARCH("Muy Baja",F60)))</formula>
    </cfRule>
    <cfRule type="containsText" dxfId="510" priority="201" operator="containsText" text="Muy Baja">
      <formula>NOT(ISERROR(SEARCH("Muy Baja",F60)))</formula>
    </cfRule>
    <cfRule type="containsText" dxfId="509" priority="202" operator="containsText" text="Muy Baja">
      <formula>NOT(ISERROR(SEARCH("Muy Baja",F60)))</formula>
    </cfRule>
    <cfRule type="containsText" dxfId="508" priority="203" operator="containsText" text="Muy Baja'Tabla probabilidad'!">
      <formula>NOT(ISERROR(SEARCH("Muy Baja'Tabla probabilidad'!",F60)))</formula>
    </cfRule>
    <cfRule type="containsText" dxfId="507" priority="204" operator="containsText" text="Muy bajo">
      <formula>NOT(ISERROR(SEARCH("Muy bajo",F60)))</formula>
    </cfRule>
    <cfRule type="containsText" dxfId="506" priority="205" operator="containsText" text="Alta">
      <formula>NOT(ISERROR(SEARCH("Alta",F60)))</formula>
    </cfRule>
    <cfRule type="containsText" dxfId="505" priority="206" operator="containsText" text="Media">
      <formula>NOT(ISERROR(SEARCH("Media",F60)))</formula>
    </cfRule>
    <cfRule type="containsText" dxfId="504" priority="207" operator="containsText" text="Baja">
      <formula>NOT(ISERROR(SEARCH("Baja",F60)))</formula>
    </cfRule>
    <cfRule type="containsText" dxfId="503" priority="208" operator="containsText" text="Muy baja">
      <formula>NOT(ISERROR(SEARCH("Muy baja",F60)))</formula>
    </cfRule>
    <cfRule type="cellIs" dxfId="502" priority="211" operator="between">
      <formula>1</formula>
      <formula>2</formula>
    </cfRule>
    <cfRule type="cellIs" dxfId="501" priority="212" operator="between">
      <formula>0</formula>
      <formula>2</formula>
    </cfRule>
  </conditionalFormatting>
  <conditionalFormatting sqref="G60">
    <cfRule type="containsText" dxfId="500" priority="185" operator="containsText" text="Catastrófico">
      <formula>NOT(ISERROR(SEARCH("Catastrófico",G60)))</formula>
    </cfRule>
    <cfRule type="containsText" dxfId="499" priority="186" operator="containsText" text="Mayor">
      <formula>NOT(ISERROR(SEARCH("Mayor",G60)))</formula>
    </cfRule>
    <cfRule type="containsText" dxfId="498" priority="187" operator="containsText" text="Alta">
      <formula>NOT(ISERROR(SEARCH("Alta",G60)))</formula>
    </cfRule>
    <cfRule type="containsText" dxfId="497" priority="188" operator="containsText" text="Moderado">
      <formula>NOT(ISERROR(SEARCH("Moderado",G60)))</formula>
    </cfRule>
    <cfRule type="containsText" dxfId="496" priority="189" operator="containsText" text="Menor">
      <formula>NOT(ISERROR(SEARCH("Menor",G60)))</formula>
    </cfRule>
    <cfRule type="containsText" dxfId="495" priority="190" operator="containsText" text="Leve">
      <formula>NOT(ISERROR(SEARCH("Leve",G60)))</formula>
    </cfRule>
  </conditionalFormatting>
  <conditionalFormatting sqref="H60:I60">
    <cfRule type="containsText" dxfId="494" priority="180" operator="containsText" text="Extremo">
      <formula>NOT(ISERROR(SEARCH("Extremo",H60)))</formula>
    </cfRule>
    <cfRule type="containsText" dxfId="493" priority="181" operator="containsText" text="Alto">
      <formula>NOT(ISERROR(SEARCH("Alto",H60)))</formula>
    </cfRule>
    <cfRule type="containsText" dxfId="492" priority="182" operator="containsText" text="Bajo">
      <formula>NOT(ISERROR(SEARCH("Bajo",H60)))</formula>
    </cfRule>
    <cfRule type="containsText" dxfId="491" priority="183" operator="containsText" text="Moderado">
      <formula>NOT(ISERROR(SEARCH("Moderado",H60)))</formula>
    </cfRule>
    <cfRule type="containsText" dxfId="490" priority="184" operator="containsText" text="Extremo">
      <formula>NOT(ISERROR(SEARCH("Extremo",H60)))</formula>
    </cfRule>
  </conditionalFormatting>
  <conditionalFormatting sqref="J60:J69">
    <cfRule type="containsText" dxfId="489" priority="160" operator="containsText" text="Muy Baja">
      <formula>NOT(ISERROR(SEARCH("Muy Baja",J60)))</formula>
    </cfRule>
    <cfRule type="containsText" dxfId="488" priority="166" operator="containsText" text="Muy Alta">
      <formula>NOT(ISERROR(SEARCH("Muy Alta",J60)))</formula>
    </cfRule>
    <cfRule type="containsText" dxfId="487" priority="167" operator="containsText" text="Alta">
      <formula>NOT(ISERROR(SEARCH("Alta",J60)))</formula>
    </cfRule>
    <cfRule type="containsText" dxfId="486" priority="168" operator="containsText" text="Media">
      <formula>NOT(ISERROR(SEARCH("Media",J60)))</formula>
    </cfRule>
    <cfRule type="containsText" dxfId="485" priority="169" operator="containsText" text="Baja">
      <formula>NOT(ISERROR(SEARCH("Baja",J60)))</formula>
    </cfRule>
    <cfRule type="containsText" dxfId="484" priority="170" operator="containsText" text="Muy Baja">
      <formula>NOT(ISERROR(SEARCH("Muy Baja",J60)))</formula>
    </cfRule>
  </conditionalFormatting>
  <conditionalFormatting sqref="K60:K69">
    <cfRule type="containsText" dxfId="483" priority="161" operator="containsText" text="Catastrófico">
      <formula>NOT(ISERROR(SEARCH("Catastrófico",K60)))</formula>
    </cfRule>
    <cfRule type="containsText" dxfId="482" priority="162" operator="containsText" text="Moderado">
      <formula>NOT(ISERROR(SEARCH("Moderado",K60)))</formula>
    </cfRule>
    <cfRule type="containsText" dxfId="481" priority="163" operator="containsText" text="Menor">
      <formula>NOT(ISERROR(SEARCH("Menor",K60)))</formula>
    </cfRule>
    <cfRule type="containsText" dxfId="480" priority="164" operator="containsText" text="Leve">
      <formula>NOT(ISERROR(SEARCH("Leve",K60)))</formula>
    </cfRule>
    <cfRule type="containsText" dxfId="479" priority="165" operator="containsText" text="Mayor">
      <formula>NOT(ISERROR(SEARCH("Mayor",K60)))</formula>
    </cfRule>
  </conditionalFormatting>
  <conditionalFormatting sqref="M60">
    <cfRule type="containsText" dxfId="478" priority="171" operator="containsText" text="Extremo">
      <formula>NOT(ISERROR(SEARCH("Extremo",M60)))</formula>
    </cfRule>
    <cfRule type="containsText" dxfId="477" priority="172" operator="containsText" text="Alto">
      <formula>NOT(ISERROR(SEARCH("Alto",M60)))</formula>
    </cfRule>
    <cfRule type="containsText" dxfId="476" priority="173" operator="containsText" text="Moderado">
      <formula>NOT(ISERROR(SEARCH("Moderado",M60)))</formula>
    </cfRule>
    <cfRule type="containsText" dxfId="475" priority="174" operator="containsText" text="Menor">
      <formula>NOT(ISERROR(SEARCH("Menor",M60)))</formula>
    </cfRule>
    <cfRule type="containsText" dxfId="474" priority="175" operator="containsText" text="Bajo">
      <formula>NOT(ISERROR(SEARCH("Bajo",M60)))</formula>
    </cfRule>
    <cfRule type="containsText" dxfId="473" priority="176" operator="containsText" text="Moderado">
      <formula>NOT(ISERROR(SEARCH("Moderado",M60)))</formula>
    </cfRule>
    <cfRule type="containsText" dxfId="472" priority="177" operator="containsText" text="Extremo">
      <formula>NOT(ISERROR(SEARCH("Extremo",M60)))</formula>
    </cfRule>
    <cfRule type="containsText" dxfId="471" priority="178" operator="containsText" text="Baja">
      <formula>NOT(ISERROR(SEARCH("Baja",M60)))</formula>
    </cfRule>
    <cfRule type="containsText" dxfId="470" priority="179" operator="containsText" text="Alto">
      <formula>NOT(ISERROR(SEARCH("Alto",M60)))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3" zoomScale="55" zoomScaleNormal="55" workbookViewId="0">
      <selection activeCell="H84" sqref="H84"/>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33" t="s">
        <v>408</v>
      </c>
      <c r="C2" s="533"/>
      <c r="D2" s="533"/>
      <c r="E2" s="533"/>
      <c r="F2" s="255"/>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56" t="s">
        <v>409</v>
      </c>
      <c r="D4" s="257"/>
      <c r="E4" s="258" t="s">
        <v>410</v>
      </c>
      <c r="F4" s="259"/>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60" t="s">
        <v>411</v>
      </c>
      <c r="D5" s="260"/>
      <c r="E5" s="260" t="s">
        <v>412</v>
      </c>
      <c r="F5" s="261" t="s">
        <v>410</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413</v>
      </c>
      <c r="C6" s="184" t="s">
        <v>414</v>
      </c>
      <c r="D6" s="185">
        <v>0.04</v>
      </c>
      <c r="E6" s="186" t="s">
        <v>415</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416</v>
      </c>
      <c r="C7" s="184" t="s">
        <v>417</v>
      </c>
      <c r="D7" s="185">
        <v>0.09</v>
      </c>
      <c r="E7" s="186" t="s">
        <v>418</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419</v>
      </c>
      <c r="C8" s="184" t="s">
        <v>420</v>
      </c>
      <c r="D8" s="185">
        <v>0.28999999999999998</v>
      </c>
      <c r="E8" s="186" t="s">
        <v>421</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422</v>
      </c>
      <c r="C9" s="184" t="s">
        <v>423</v>
      </c>
      <c r="D9" s="185">
        <v>0.49</v>
      </c>
      <c r="E9" s="186" t="s">
        <v>424</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425</v>
      </c>
      <c r="C10" s="184" t="s">
        <v>426</v>
      </c>
      <c r="D10" s="185">
        <v>1</v>
      </c>
      <c r="E10" s="186" t="s">
        <v>427</v>
      </c>
      <c r="F10" s="77">
        <v>5</v>
      </c>
      <c r="G10" s="1"/>
      <c r="H10" s="1"/>
      <c r="I10" s="73" t="s">
        <v>428</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hidden="1">
      <c r="A14" s="1"/>
      <c r="B14" s="534" t="s">
        <v>429</v>
      </c>
      <c r="C14" s="534"/>
      <c r="D14" s="534"/>
      <c r="E14" s="534"/>
      <c r="F14" s="262"/>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hidden="1">
      <c r="A15" s="1"/>
      <c r="B15" s="58"/>
      <c r="C15" s="263"/>
      <c r="D15" s="263"/>
      <c r="E15" s="263"/>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hidden="1">
      <c r="A16" s="57"/>
      <c r="B16" s="58"/>
      <c r="C16" s="530" t="s">
        <v>314</v>
      </c>
      <c r="D16" s="530"/>
      <c r="E16" s="530"/>
      <c r="F16" s="58"/>
      <c r="G16" s="57"/>
      <c r="H16" s="57"/>
      <c r="I16" s="74" t="s">
        <v>306</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hidden="1" customHeight="1">
      <c r="A17" s="57"/>
      <c r="B17" s="51" t="s">
        <v>430</v>
      </c>
      <c r="C17" s="529" t="s">
        <v>431</v>
      </c>
      <c r="D17" s="529"/>
      <c r="E17" s="529"/>
      <c r="F17" s="77">
        <v>1</v>
      </c>
      <c r="G17" s="57"/>
      <c r="H17" s="57"/>
      <c r="I17" s="73" t="s">
        <v>314</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hidden="1" customHeight="1">
      <c r="A18" s="57"/>
      <c r="B18" s="52" t="s">
        <v>432</v>
      </c>
      <c r="C18" s="529" t="s">
        <v>329</v>
      </c>
      <c r="D18" s="529"/>
      <c r="E18" s="529"/>
      <c r="F18" s="77">
        <v>2</v>
      </c>
      <c r="G18" s="57"/>
      <c r="H18" s="57"/>
      <c r="I18" s="73" t="s">
        <v>311</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hidden="1" customHeight="1">
      <c r="A19" s="57"/>
      <c r="B19" s="53" t="s">
        <v>433</v>
      </c>
      <c r="C19" s="529" t="s">
        <v>315</v>
      </c>
      <c r="D19" s="529"/>
      <c r="E19" s="529"/>
      <c r="F19" s="77">
        <v>3</v>
      </c>
      <c r="G19" s="57"/>
      <c r="H19" s="57"/>
      <c r="I19" s="73" t="s">
        <v>320</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434</v>
      </c>
      <c r="C20" s="529" t="s">
        <v>321</v>
      </c>
      <c r="D20" s="529"/>
      <c r="E20" s="529"/>
      <c r="F20" s="77">
        <v>4</v>
      </c>
      <c r="G20" s="57"/>
      <c r="H20" s="57"/>
      <c r="I20" s="73" t="s">
        <v>435</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436</v>
      </c>
      <c r="C21" s="529" t="s">
        <v>335</v>
      </c>
      <c r="D21" s="529"/>
      <c r="E21" s="529"/>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hidden="1">
      <c r="A24" s="57"/>
      <c r="B24" s="58"/>
      <c r="C24" s="532" t="s">
        <v>311</v>
      </c>
      <c r="D24" s="532"/>
      <c r="E24" s="532"/>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hidden="1">
      <c r="A25" s="57"/>
      <c r="B25" s="60" t="s">
        <v>430</v>
      </c>
      <c r="C25" s="529" t="s">
        <v>437</v>
      </c>
      <c r="D25" s="529"/>
      <c r="E25" s="529"/>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hidden="1">
      <c r="A26" s="57"/>
      <c r="B26" s="61" t="s">
        <v>432</v>
      </c>
      <c r="C26" s="529" t="s">
        <v>327</v>
      </c>
      <c r="D26" s="529"/>
      <c r="E26" s="529"/>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hidden="1">
      <c r="A27" s="57"/>
      <c r="B27" s="62" t="s">
        <v>433</v>
      </c>
      <c r="C27" s="529" t="s">
        <v>312</v>
      </c>
      <c r="D27" s="529"/>
      <c r="E27" s="529"/>
      <c r="F27" s="77">
        <v>3</v>
      </c>
      <c r="G27" s="57"/>
      <c r="H27" s="57"/>
      <c r="I27" s="65" t="s">
        <v>438</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hidden="1">
      <c r="A28" s="57"/>
      <c r="B28" s="63" t="s">
        <v>434</v>
      </c>
      <c r="C28" s="529" t="s">
        <v>439</v>
      </c>
      <c r="D28" s="529"/>
      <c r="E28" s="529"/>
      <c r="F28" s="77">
        <v>4</v>
      </c>
      <c r="G28" s="57"/>
      <c r="H28" s="57"/>
      <c r="I28" s="65" t="s">
        <v>440</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hidden="1">
      <c r="A29" s="57"/>
      <c r="B29" s="64" t="s">
        <v>436</v>
      </c>
      <c r="C29" s="529" t="s">
        <v>441</v>
      </c>
      <c r="D29" s="529"/>
      <c r="E29" s="529"/>
      <c r="F29" s="77">
        <v>5</v>
      </c>
      <c r="G29" s="57"/>
      <c r="H29" s="57"/>
      <c r="I29" s="65" t="s">
        <v>442</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443</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444</v>
      </c>
      <c r="J31" s="65"/>
      <c r="K31" s="65"/>
      <c r="L31" s="65"/>
      <c r="M31" s="65"/>
      <c r="N31" s="65"/>
      <c r="O31" s="65"/>
      <c r="P31" s="65"/>
      <c r="Q31" s="65"/>
      <c r="R31" s="65"/>
      <c r="S31" s="65"/>
    </row>
    <row r="32" spans="1:137" s="57" customFormat="1" ht="20.25" hidden="1">
      <c r="B32" s="76"/>
      <c r="C32" s="530" t="s">
        <v>320</v>
      </c>
      <c r="D32" s="530"/>
      <c r="E32" s="530"/>
      <c r="F32" s="66"/>
      <c r="I32" s="65"/>
      <c r="J32" s="65"/>
      <c r="K32" s="65"/>
      <c r="L32" s="65"/>
      <c r="M32" s="65"/>
      <c r="N32" s="65"/>
      <c r="O32" s="65"/>
      <c r="P32" s="65"/>
      <c r="Q32" s="65"/>
      <c r="R32" s="65"/>
      <c r="S32" s="65"/>
    </row>
    <row r="33" spans="2:19" s="57" customFormat="1" ht="20.25" hidden="1">
      <c r="B33" s="51" t="s">
        <v>430</v>
      </c>
      <c r="C33" s="529" t="s">
        <v>323</v>
      </c>
      <c r="D33" s="529"/>
      <c r="E33" s="529"/>
      <c r="F33" s="77">
        <v>1</v>
      </c>
      <c r="I33" s="65" t="s">
        <v>438</v>
      </c>
      <c r="J33" s="65"/>
      <c r="K33" s="65"/>
      <c r="L33" s="65"/>
      <c r="M33" s="65"/>
      <c r="N33" s="65"/>
      <c r="O33" s="65"/>
      <c r="P33" s="65"/>
      <c r="Q33" s="65"/>
      <c r="R33" s="65"/>
      <c r="S33" s="65"/>
    </row>
    <row r="34" spans="2:19" s="57" customFormat="1" ht="20.25" hidden="1">
      <c r="B34" s="52" t="s">
        <v>432</v>
      </c>
      <c r="C34" s="529" t="s">
        <v>330</v>
      </c>
      <c r="D34" s="529"/>
      <c r="E34" s="529"/>
      <c r="F34" s="77">
        <v>2</v>
      </c>
      <c r="I34" s="65" t="s">
        <v>440</v>
      </c>
      <c r="J34" s="65"/>
      <c r="K34" s="65"/>
      <c r="L34" s="65"/>
      <c r="M34" s="65"/>
      <c r="N34" s="65"/>
      <c r="O34" s="65"/>
      <c r="P34" s="65"/>
      <c r="Q34" s="65"/>
      <c r="R34" s="65"/>
      <c r="S34" s="65"/>
    </row>
    <row r="35" spans="2:19" s="57" customFormat="1" ht="20.25" hidden="1">
      <c r="B35" s="53" t="s">
        <v>433</v>
      </c>
      <c r="C35" s="529" t="s">
        <v>445</v>
      </c>
      <c r="D35" s="529"/>
      <c r="E35" s="529"/>
      <c r="F35" s="77">
        <v>3</v>
      </c>
      <c r="I35" s="65" t="s">
        <v>442</v>
      </c>
      <c r="J35" s="65"/>
      <c r="K35" s="65"/>
      <c r="L35" s="65"/>
      <c r="M35" s="65"/>
      <c r="N35" s="65"/>
      <c r="O35" s="65"/>
      <c r="P35" s="65"/>
      <c r="Q35" s="65"/>
      <c r="R35" s="65"/>
      <c r="S35" s="65"/>
    </row>
    <row r="36" spans="2:19" s="57" customFormat="1" ht="20.25" hidden="1">
      <c r="B36" s="54" t="s">
        <v>434</v>
      </c>
      <c r="C36" s="529" t="s">
        <v>446</v>
      </c>
      <c r="D36" s="529"/>
      <c r="E36" s="529"/>
      <c r="F36" s="77">
        <v>4</v>
      </c>
      <c r="I36" s="65" t="s">
        <v>443</v>
      </c>
      <c r="J36" s="65"/>
      <c r="K36" s="65"/>
      <c r="L36" s="65"/>
      <c r="M36" s="65"/>
      <c r="N36" s="65"/>
      <c r="O36" s="65"/>
      <c r="P36" s="65"/>
      <c r="Q36" s="65"/>
      <c r="R36" s="65"/>
      <c r="S36" s="65"/>
    </row>
    <row r="37" spans="2:19" s="57" customFormat="1" ht="20.25" hidden="1">
      <c r="B37" s="55" t="s">
        <v>436</v>
      </c>
      <c r="C37" s="529" t="s">
        <v>447</v>
      </c>
      <c r="D37" s="529"/>
      <c r="E37" s="529"/>
      <c r="F37" s="77">
        <v>5</v>
      </c>
      <c r="I37" s="65" t="s">
        <v>444</v>
      </c>
      <c r="J37" s="65"/>
      <c r="K37" s="65"/>
      <c r="L37" s="65"/>
      <c r="M37" s="65"/>
      <c r="N37" s="65"/>
      <c r="O37" s="65"/>
      <c r="P37" s="65"/>
      <c r="Q37" s="65"/>
      <c r="R37" s="65"/>
      <c r="S37" s="65"/>
    </row>
    <row r="38" spans="2:19" s="57" customFormat="1" ht="20.25" hidden="1">
      <c r="B38" s="67"/>
      <c r="C38" s="67"/>
      <c r="D38" s="67"/>
      <c r="E38" s="67"/>
      <c r="F38" s="66"/>
      <c r="I38" s="65"/>
      <c r="J38" s="65"/>
      <c r="K38" s="65"/>
      <c r="L38" s="65"/>
      <c r="M38" s="65"/>
      <c r="N38" s="65"/>
      <c r="O38" s="65"/>
      <c r="P38" s="65"/>
      <c r="Q38" s="65"/>
      <c r="R38" s="65"/>
      <c r="S38" s="65"/>
    </row>
    <row r="39" spans="2:19" s="57" customFormat="1" ht="20.25" hidden="1">
      <c r="B39" s="67"/>
      <c r="C39" s="67"/>
      <c r="D39" s="67"/>
      <c r="E39" s="67"/>
      <c r="F39" s="66"/>
    </row>
    <row r="40" spans="2:19" s="57" customFormat="1" ht="20.25" hidden="1">
      <c r="B40" s="58"/>
      <c r="C40" s="530" t="s">
        <v>435</v>
      </c>
      <c r="D40" s="530"/>
      <c r="E40" s="530"/>
      <c r="F40" s="66"/>
    </row>
    <row r="41" spans="2:19" s="57" customFormat="1" ht="20.25" hidden="1">
      <c r="B41" s="264" t="s">
        <v>430</v>
      </c>
      <c r="C41" s="529" t="s">
        <v>448</v>
      </c>
      <c r="D41" s="529"/>
      <c r="E41" s="529"/>
      <c r="F41" s="77">
        <v>1</v>
      </c>
    </row>
    <row r="42" spans="2:19" s="57" customFormat="1" ht="20.25" hidden="1">
      <c r="B42" s="265" t="s">
        <v>432</v>
      </c>
      <c r="C42" s="529" t="s">
        <v>449</v>
      </c>
      <c r="D42" s="529"/>
      <c r="E42" s="529"/>
      <c r="F42" s="77">
        <v>2</v>
      </c>
    </row>
    <row r="43" spans="2:19" s="57" customFormat="1" ht="20.25" hidden="1">
      <c r="B43" s="266" t="s">
        <v>433</v>
      </c>
      <c r="C43" s="529" t="s">
        <v>450</v>
      </c>
      <c r="D43" s="529"/>
      <c r="E43" s="529"/>
      <c r="F43" s="77">
        <v>3</v>
      </c>
    </row>
    <row r="44" spans="2:19" s="57" customFormat="1" ht="20.25" hidden="1">
      <c r="B44" s="267" t="s">
        <v>434</v>
      </c>
      <c r="C44" s="529" t="s">
        <v>451</v>
      </c>
      <c r="D44" s="529"/>
      <c r="E44" s="529"/>
      <c r="F44" s="77">
        <v>4</v>
      </c>
    </row>
    <row r="45" spans="2:19" s="57" customFormat="1" ht="20.25" hidden="1">
      <c r="B45" s="268" t="s">
        <v>436</v>
      </c>
      <c r="C45" s="529" t="s">
        <v>452</v>
      </c>
      <c r="D45" s="529"/>
      <c r="E45" s="529"/>
      <c r="F45" s="77">
        <v>5</v>
      </c>
    </row>
    <row r="46" spans="2:19" s="57" customFormat="1" ht="20.25" hidden="1">
      <c r="B46" s="65"/>
      <c r="C46" s="65" t="s">
        <v>453</v>
      </c>
      <c r="D46" s="65"/>
      <c r="F46" s="66"/>
    </row>
    <row r="47" spans="2:19" s="57" customFormat="1" ht="20.25" hidden="1">
      <c r="B47" s="65"/>
      <c r="C47" s="65"/>
      <c r="D47" s="65"/>
      <c r="F47" s="66"/>
    </row>
    <row r="48" spans="2:19" s="57" customFormat="1" ht="20.25" hidden="1">
      <c r="B48" s="58"/>
      <c r="C48" s="532" t="s">
        <v>454</v>
      </c>
      <c r="D48" s="532"/>
      <c r="E48" s="532"/>
      <c r="F48" s="66"/>
    </row>
    <row r="49" spans="2:11" s="57" customFormat="1" ht="20.25" hidden="1" customHeight="1">
      <c r="B49" s="60" t="s">
        <v>430</v>
      </c>
      <c r="C49" s="529" t="s">
        <v>455</v>
      </c>
      <c r="D49" s="529"/>
      <c r="E49" s="529"/>
      <c r="F49" s="77">
        <v>1</v>
      </c>
    </row>
    <row r="50" spans="2:11" s="57" customFormat="1" ht="20.25" hidden="1" customHeight="1">
      <c r="B50" s="61" t="s">
        <v>432</v>
      </c>
      <c r="C50" s="529" t="s">
        <v>456</v>
      </c>
      <c r="D50" s="529"/>
      <c r="E50" s="529"/>
      <c r="F50" s="77">
        <v>2</v>
      </c>
      <c r="K50" s="58"/>
    </row>
    <row r="51" spans="2:11" s="57" customFormat="1" ht="20.25" hidden="1" customHeight="1">
      <c r="B51" s="62" t="s">
        <v>433</v>
      </c>
      <c r="C51" s="529" t="s">
        <v>457</v>
      </c>
      <c r="D51" s="529"/>
      <c r="E51" s="529"/>
      <c r="F51" s="77">
        <v>3</v>
      </c>
    </row>
    <row r="52" spans="2:11" s="57" customFormat="1" ht="20.25" hidden="1" customHeight="1">
      <c r="B52" s="63" t="s">
        <v>434</v>
      </c>
      <c r="C52" s="529" t="s">
        <v>458</v>
      </c>
      <c r="D52" s="529"/>
      <c r="E52" s="529"/>
      <c r="F52" s="77">
        <v>4</v>
      </c>
    </row>
    <row r="53" spans="2:11" s="57" customFormat="1" ht="20.25" hidden="1" customHeight="1">
      <c r="B53" s="64" t="s">
        <v>436</v>
      </c>
      <c r="C53" s="529" t="s">
        <v>459</v>
      </c>
      <c r="D53" s="529"/>
      <c r="E53" s="529"/>
      <c r="F53" s="77">
        <v>5</v>
      </c>
    </row>
    <row r="54" spans="2:11" s="57" customFormat="1" ht="20.25" hidden="1">
      <c r="B54" s="65"/>
      <c r="C54" s="65"/>
      <c r="D54" s="65"/>
      <c r="E54" s="65"/>
      <c r="F54" s="66"/>
    </row>
    <row r="55" spans="2:11" s="57" customFormat="1" ht="20.25" hidden="1"/>
    <row r="56" spans="2:11" s="57" customFormat="1" ht="20.25" hidden="1" customHeight="1">
      <c r="B56" s="58"/>
      <c r="C56" s="269" t="s">
        <v>428</v>
      </c>
      <c r="D56" s="269"/>
      <c r="E56" s="269"/>
      <c r="F56" s="66"/>
    </row>
    <row r="57" spans="2:11" s="57" customFormat="1" ht="20.25" hidden="1" customHeight="1">
      <c r="B57" s="60" t="s">
        <v>430</v>
      </c>
      <c r="C57" s="531" t="s">
        <v>438</v>
      </c>
      <c r="D57" s="531"/>
      <c r="E57" s="531"/>
      <c r="F57" s="77">
        <v>1</v>
      </c>
    </row>
    <row r="58" spans="2:11" s="57" customFormat="1" ht="20.25" hidden="1" customHeight="1">
      <c r="B58" s="61" t="s">
        <v>432</v>
      </c>
      <c r="C58" s="531" t="s">
        <v>440</v>
      </c>
      <c r="D58" s="531"/>
      <c r="E58" s="531"/>
      <c r="F58" s="77">
        <v>2</v>
      </c>
    </row>
    <row r="59" spans="2:11" s="57" customFormat="1" ht="20.25" hidden="1" customHeight="1">
      <c r="B59" s="62" t="s">
        <v>433</v>
      </c>
      <c r="C59" s="531" t="s">
        <v>442</v>
      </c>
      <c r="D59" s="531"/>
      <c r="E59" s="531"/>
      <c r="F59" s="77">
        <v>3</v>
      </c>
    </row>
    <row r="60" spans="2:11" s="57" customFormat="1" ht="20.25" hidden="1" customHeight="1">
      <c r="B60" s="63" t="s">
        <v>434</v>
      </c>
      <c r="C60" s="531" t="s">
        <v>443</v>
      </c>
      <c r="D60" s="531"/>
      <c r="E60" s="531"/>
      <c r="F60" s="77">
        <v>4</v>
      </c>
    </row>
    <row r="61" spans="2:11" s="57" customFormat="1" ht="20.25" hidden="1" customHeight="1">
      <c r="B61" s="64" t="s">
        <v>436</v>
      </c>
      <c r="C61" s="531" t="s">
        <v>444</v>
      </c>
      <c r="D61" s="531"/>
      <c r="E61" s="531"/>
      <c r="F61" s="77">
        <v>5</v>
      </c>
    </row>
    <row r="62" spans="2:11" s="57" customFormat="1" ht="20.25" hidden="1">
      <c r="E62" s="68"/>
    </row>
    <row r="63" spans="2:11" s="57" customFormat="1" ht="20.25" hidden="1">
      <c r="E63" s="68"/>
    </row>
    <row r="64" spans="2:11" s="57" customFormat="1" ht="20.25" hidden="1">
      <c r="E64" s="68"/>
    </row>
    <row r="65" spans="5:5" s="57" customFormat="1" ht="20.25" hidden="1">
      <c r="E65" s="68"/>
    </row>
    <row r="66" spans="5:5" s="57" customFormat="1" ht="20.25" hidden="1">
      <c r="E66" s="68"/>
    </row>
    <row r="67" spans="5:5" s="57" customFormat="1" ht="20.25" hidden="1">
      <c r="E67" s="68"/>
    </row>
    <row r="68" spans="5:5" s="57" customFormat="1" ht="20.25" hidden="1">
      <c r="E68" s="68"/>
    </row>
    <row r="69" spans="5:5" s="57" customFormat="1" ht="20.25" hidden="1">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69"/>
  <sheetViews>
    <sheetView showGridLines="0" topLeftCell="A5" zoomScale="70" zoomScaleNormal="70" workbookViewId="0">
      <selection activeCell="G10" sqref="G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37" t="s">
        <v>460</v>
      </c>
      <c r="C4" s="538"/>
      <c r="D4" s="538"/>
      <c r="E4" s="539" t="s">
        <v>461</v>
      </c>
      <c r="F4" s="539"/>
      <c r="G4" s="539"/>
      <c r="H4" s="539"/>
      <c r="I4" s="540"/>
      <c r="Q4" s="541" t="s">
        <v>462</v>
      </c>
      <c r="R4" s="541"/>
    </row>
    <row r="5" spans="2:19">
      <c r="B5" s="537"/>
      <c r="C5" s="538"/>
      <c r="D5" s="538"/>
      <c r="E5" s="539"/>
      <c r="F5" s="539"/>
      <c r="G5" s="539"/>
      <c r="H5" s="539"/>
      <c r="I5" s="540"/>
      <c r="Q5" s="541"/>
      <c r="R5" s="541"/>
    </row>
    <row r="6" spans="2:19">
      <c r="B6" s="537"/>
      <c r="C6" s="538"/>
      <c r="D6" s="538"/>
      <c r="E6" s="539"/>
      <c r="F6" s="539"/>
      <c r="G6" s="539"/>
      <c r="H6" s="539"/>
      <c r="I6" s="540"/>
      <c r="Q6" s="541"/>
      <c r="R6" s="541"/>
    </row>
    <row r="7" spans="2:19" ht="15.75" thickBot="1">
      <c r="B7" s="81"/>
      <c r="I7" s="82"/>
    </row>
    <row r="8" spans="2:19" ht="62.25" customHeight="1" thickBot="1">
      <c r="B8" s="542" t="s">
        <v>410</v>
      </c>
      <c r="C8" s="543"/>
      <c r="D8" s="43" t="s">
        <v>463</v>
      </c>
      <c r="E8" s="44">
        <v>5</v>
      </c>
      <c r="F8" s="44">
        <v>10</v>
      </c>
      <c r="G8" s="44">
        <v>15</v>
      </c>
      <c r="H8" s="44">
        <v>20</v>
      </c>
      <c r="I8" s="83">
        <v>25</v>
      </c>
      <c r="K8" s="544" t="s">
        <v>464</v>
      </c>
      <c r="L8" s="545"/>
      <c r="M8" s="545"/>
      <c r="N8" s="545"/>
      <c r="O8" s="545"/>
      <c r="P8" s="546"/>
      <c r="Q8" s="547" t="s">
        <v>465</v>
      </c>
      <c r="R8" s="547"/>
      <c r="S8" s="9" t="s">
        <v>466</v>
      </c>
    </row>
    <row r="9" spans="2:19" ht="62.25" customHeight="1" thickBot="1">
      <c r="B9" s="542"/>
      <c r="C9" s="543"/>
      <c r="D9" s="43" t="s">
        <v>467</v>
      </c>
      <c r="E9" s="45">
        <v>4</v>
      </c>
      <c r="F9" s="45">
        <v>8</v>
      </c>
      <c r="G9" s="44">
        <v>12</v>
      </c>
      <c r="H9" s="44">
        <v>16</v>
      </c>
      <c r="I9" s="83">
        <v>20</v>
      </c>
      <c r="K9" s="548" t="s">
        <v>468</v>
      </c>
      <c r="L9" s="549"/>
      <c r="M9" s="549"/>
      <c r="N9" s="549"/>
      <c r="O9" s="549"/>
      <c r="P9" s="549"/>
      <c r="Q9" s="550" t="s">
        <v>469</v>
      </c>
      <c r="R9" s="551"/>
      <c r="S9" s="9" t="s">
        <v>470</v>
      </c>
    </row>
    <row r="10" spans="2:19" ht="62.25" customHeight="1" thickBot="1">
      <c r="B10" s="542"/>
      <c r="C10" s="543"/>
      <c r="D10" s="43" t="s">
        <v>471</v>
      </c>
      <c r="E10" s="45">
        <v>3</v>
      </c>
      <c r="F10" s="45">
        <v>6</v>
      </c>
      <c r="G10" s="45">
        <v>9</v>
      </c>
      <c r="H10" s="44">
        <v>12</v>
      </c>
      <c r="I10" s="83">
        <v>15</v>
      </c>
      <c r="K10" s="552" t="s">
        <v>433</v>
      </c>
      <c r="L10" s="553"/>
      <c r="M10" s="553"/>
      <c r="N10" s="553"/>
      <c r="O10" s="553"/>
      <c r="P10" s="553"/>
      <c r="Q10" s="547" t="s">
        <v>472</v>
      </c>
      <c r="R10" s="547"/>
      <c r="S10" s="9" t="s">
        <v>473</v>
      </c>
    </row>
    <row r="11" spans="2:19" ht="62.25" customHeight="1">
      <c r="B11" s="542"/>
      <c r="C11" s="543"/>
      <c r="D11" s="43" t="s">
        <v>474</v>
      </c>
      <c r="E11" s="46">
        <v>2</v>
      </c>
      <c r="F11" s="45">
        <v>4</v>
      </c>
      <c r="G11" s="45">
        <v>6</v>
      </c>
      <c r="H11" s="44">
        <v>8</v>
      </c>
      <c r="I11" s="83">
        <v>10</v>
      </c>
      <c r="K11" s="554" t="s">
        <v>475</v>
      </c>
      <c r="L11" s="555"/>
      <c r="M11" s="555"/>
      <c r="N11" s="555"/>
      <c r="O11" s="555"/>
      <c r="P11" s="555"/>
      <c r="Q11" s="547" t="s">
        <v>403</v>
      </c>
      <c r="R11" s="556"/>
      <c r="S11" s="9" t="s">
        <v>403</v>
      </c>
    </row>
    <row r="12" spans="2:19" ht="62.25" customHeight="1">
      <c r="B12" s="542"/>
      <c r="C12" s="543"/>
      <c r="D12" s="43" t="s">
        <v>476</v>
      </c>
      <c r="E12" s="46">
        <v>1</v>
      </c>
      <c r="F12" s="46">
        <v>2</v>
      </c>
      <c r="G12" s="45">
        <v>3</v>
      </c>
      <c r="H12" s="44">
        <v>4</v>
      </c>
      <c r="I12" s="83">
        <v>5</v>
      </c>
    </row>
    <row r="13" spans="2:19" ht="62.25" customHeight="1" thickBot="1">
      <c r="B13" s="84"/>
      <c r="C13" s="535" t="s">
        <v>477</v>
      </c>
      <c r="D13" s="536"/>
      <c r="E13" s="85" t="s">
        <v>478</v>
      </c>
      <c r="F13" s="85" t="s">
        <v>479</v>
      </c>
      <c r="G13" s="85" t="s">
        <v>480</v>
      </c>
      <c r="H13" s="85" t="s">
        <v>481</v>
      </c>
      <c r="I13" s="86" t="s">
        <v>482</v>
      </c>
    </row>
    <row r="14" spans="2:19" hidden="1"/>
    <row r="15" spans="2:19" hidden="1"/>
    <row r="16" spans="2:19" hidden="1"/>
    <row r="17" spans="4:6" hidden="1">
      <c r="D17" s="9"/>
      <c r="E17" s="9"/>
      <c r="F17" s="9"/>
    </row>
    <row r="18" spans="4:6" ht="15.75" hidden="1">
      <c r="D18" s="14" t="s">
        <v>483</v>
      </c>
      <c r="E18" s="87" t="s">
        <v>475</v>
      </c>
      <c r="F18" s="87">
        <v>1</v>
      </c>
    </row>
    <row r="19" spans="4:6" hidden="1">
      <c r="D19" s="14" t="s">
        <v>484</v>
      </c>
      <c r="E19" s="14" t="s">
        <v>475</v>
      </c>
      <c r="F19" s="14">
        <v>2</v>
      </c>
    </row>
    <row r="20" spans="4:6">
      <c r="D20" s="14" t="s">
        <v>485</v>
      </c>
      <c r="E20" s="14" t="s">
        <v>433</v>
      </c>
      <c r="F20" s="14">
        <v>2</v>
      </c>
    </row>
    <row r="21" spans="4:6">
      <c r="D21" s="14" t="s">
        <v>486</v>
      </c>
      <c r="E21" s="14" t="s">
        <v>487</v>
      </c>
      <c r="F21" s="14">
        <v>3</v>
      </c>
    </row>
    <row r="22" spans="4:6">
      <c r="D22" s="14" t="s">
        <v>488</v>
      </c>
      <c r="E22" s="14" t="s">
        <v>464</v>
      </c>
      <c r="F22" s="14">
        <v>4</v>
      </c>
    </row>
    <row r="23" spans="4:6">
      <c r="D23" s="14" t="s">
        <v>489</v>
      </c>
      <c r="E23" s="14" t="s">
        <v>475</v>
      </c>
      <c r="F23" s="14">
        <v>1</v>
      </c>
    </row>
    <row r="24" spans="4:6" hidden="1">
      <c r="D24" s="14" t="s">
        <v>490</v>
      </c>
      <c r="E24" s="14" t="s">
        <v>433</v>
      </c>
      <c r="F24" s="14">
        <v>2</v>
      </c>
    </row>
    <row r="25" spans="4:6" hidden="1">
      <c r="D25" s="14" t="s">
        <v>491</v>
      </c>
      <c r="E25" s="14" t="s">
        <v>433</v>
      </c>
      <c r="F25" s="14">
        <v>2</v>
      </c>
    </row>
    <row r="26" spans="4:6" hidden="1">
      <c r="D26" s="14" t="s">
        <v>492</v>
      </c>
      <c r="E26" s="14" t="s">
        <v>468</v>
      </c>
      <c r="F26" s="14">
        <v>3</v>
      </c>
    </row>
    <row r="27" spans="4:6" hidden="1">
      <c r="D27" s="14" t="s">
        <v>493</v>
      </c>
      <c r="E27" s="14" t="s">
        <v>464</v>
      </c>
      <c r="F27" s="14">
        <v>4</v>
      </c>
    </row>
    <row r="28" spans="4:6" hidden="1">
      <c r="D28" s="14" t="s">
        <v>494</v>
      </c>
      <c r="E28" s="14" t="s">
        <v>433</v>
      </c>
      <c r="F28" s="14">
        <v>2</v>
      </c>
    </row>
    <row r="29" spans="4:6" hidden="1">
      <c r="D29" s="14" t="s">
        <v>495</v>
      </c>
      <c r="E29" s="14" t="s">
        <v>433</v>
      </c>
      <c r="F29" s="14">
        <v>2</v>
      </c>
    </row>
    <row r="30" spans="4:6">
      <c r="D30" s="14" t="s">
        <v>496</v>
      </c>
      <c r="E30" s="14" t="s">
        <v>433</v>
      </c>
      <c r="F30" s="14">
        <v>2</v>
      </c>
    </row>
    <row r="31" spans="4:6">
      <c r="D31" s="14" t="s">
        <v>497</v>
      </c>
      <c r="E31" s="14" t="s">
        <v>468</v>
      </c>
      <c r="F31" s="14">
        <v>3</v>
      </c>
    </row>
    <row r="32" spans="4:6" hidden="1">
      <c r="D32" s="14" t="s">
        <v>498</v>
      </c>
      <c r="E32" s="14" t="s">
        <v>464</v>
      </c>
      <c r="F32" s="14">
        <v>4</v>
      </c>
    </row>
    <row r="33" spans="4:6" hidden="1">
      <c r="D33" s="14" t="s">
        <v>499</v>
      </c>
      <c r="E33" s="14" t="s">
        <v>433</v>
      </c>
      <c r="F33" s="14">
        <v>2</v>
      </c>
    </row>
    <row r="34" spans="4:6" hidden="1">
      <c r="D34" s="14" t="s">
        <v>500</v>
      </c>
      <c r="E34" s="14" t="s">
        <v>433</v>
      </c>
      <c r="F34" s="14">
        <v>2</v>
      </c>
    </row>
    <row r="35" spans="4:6" hidden="1">
      <c r="D35" s="14" t="s">
        <v>501</v>
      </c>
      <c r="E35" s="14" t="s">
        <v>468</v>
      </c>
      <c r="F35" s="14">
        <v>3</v>
      </c>
    </row>
    <row r="36" spans="4:6" hidden="1">
      <c r="D36" s="14" t="s">
        <v>502</v>
      </c>
      <c r="E36" s="14" t="s">
        <v>468</v>
      </c>
      <c r="F36" s="14">
        <v>3</v>
      </c>
    </row>
    <row r="37" spans="4:6" hidden="1">
      <c r="D37" s="14" t="s">
        <v>503</v>
      </c>
      <c r="E37" s="14" t="s">
        <v>464</v>
      </c>
      <c r="F37" s="14">
        <v>4</v>
      </c>
    </row>
    <row r="38" spans="4:6" hidden="1">
      <c r="D38" s="14" t="s">
        <v>504</v>
      </c>
      <c r="E38" s="14" t="s">
        <v>468</v>
      </c>
      <c r="F38" s="14">
        <v>3</v>
      </c>
    </row>
    <row r="39" spans="4:6" hidden="1">
      <c r="D39" s="14" t="s">
        <v>505</v>
      </c>
      <c r="E39" s="14" t="s">
        <v>468</v>
      </c>
      <c r="F39" s="14">
        <v>3</v>
      </c>
    </row>
    <row r="40" spans="4:6" hidden="1">
      <c r="D40" s="14" t="s">
        <v>506</v>
      </c>
      <c r="E40" s="14" t="s">
        <v>468</v>
      </c>
      <c r="F40" s="14">
        <v>3</v>
      </c>
    </row>
    <row r="41" spans="4:6" hidden="1">
      <c r="D41" s="14" t="s">
        <v>507</v>
      </c>
      <c r="E41" s="14" t="s">
        <v>468</v>
      </c>
      <c r="F41" s="14">
        <v>3</v>
      </c>
    </row>
    <row r="42" spans="4:6" hidden="1">
      <c r="D42" s="14" t="s">
        <v>508</v>
      </c>
      <c r="E42" s="14" t="s">
        <v>464</v>
      </c>
      <c r="F42" s="14">
        <v>4</v>
      </c>
    </row>
    <row r="43" spans="4:6" hidden="1">
      <c r="D43" s="9"/>
      <c r="E43" s="9"/>
      <c r="F43" s="9"/>
    </row>
    <row r="44" spans="4:6" hidden="1"/>
    <row r="45" spans="4:6" hidden="1"/>
    <row r="46" spans="4:6" hidden="1"/>
    <row r="47" spans="4:6" hidden="1"/>
    <row r="48" spans="4:6"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C6" zoomScale="80" zoomScaleNormal="80" workbookViewId="0">
      <selection activeCell="M9" sqref="M9:M3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0"/>
      <c r="B1" s="270"/>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70"/>
      <c r="B2" s="270"/>
      <c r="C2" s="578"/>
      <c r="D2" s="578"/>
      <c r="E2" s="578"/>
      <c r="F2" s="578"/>
      <c r="G2" s="578"/>
      <c r="H2" s="578"/>
      <c r="I2" s="578"/>
      <c r="J2" s="578"/>
      <c r="K2" s="578"/>
      <c r="L2" s="579"/>
      <c r="M2" s="58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3" t="s">
        <v>284</v>
      </c>
      <c r="B3" s="413"/>
      <c r="C3" s="524" t="s">
        <v>5</v>
      </c>
      <c r="D3" s="524"/>
      <c r="E3" s="524"/>
      <c r="F3" s="524"/>
      <c r="G3" s="524"/>
      <c r="H3" s="524"/>
      <c r="I3" s="524"/>
      <c r="J3" s="524"/>
      <c r="K3" s="524"/>
      <c r="L3" s="524"/>
      <c r="M3" s="524"/>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3" t="s">
        <v>285</v>
      </c>
      <c r="B4" s="413"/>
      <c r="C4" s="523" t="s">
        <v>509</v>
      </c>
      <c r="D4" s="523"/>
      <c r="E4" s="523"/>
      <c r="F4" s="523"/>
      <c r="G4" s="523"/>
      <c r="H4" s="523"/>
      <c r="I4" s="523"/>
      <c r="J4" s="523"/>
      <c r="K4" s="523"/>
      <c r="L4" s="523"/>
      <c r="M4" s="523"/>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3" t="s">
        <v>287</v>
      </c>
      <c r="B5" s="413"/>
      <c r="C5" s="441" t="s">
        <v>288</v>
      </c>
      <c r="D5" s="600"/>
      <c r="E5" s="600"/>
      <c r="F5" s="600"/>
      <c r="G5" s="600"/>
      <c r="H5" s="600"/>
      <c r="I5" s="600"/>
      <c r="J5" s="600"/>
      <c r="K5" s="600"/>
      <c r="L5" s="600"/>
      <c r="M5" s="60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5" t="s">
        <v>510</v>
      </c>
      <c r="B6" s="596"/>
      <c r="C6" s="597"/>
      <c r="D6" s="598" t="s">
        <v>511</v>
      </c>
      <c r="E6" s="598"/>
      <c r="F6" s="598"/>
      <c r="G6" s="599" t="s">
        <v>512</v>
      </c>
      <c r="H6" s="590" t="s">
        <v>513</v>
      </c>
      <c r="I6" s="592" t="s">
        <v>514</v>
      </c>
      <c r="J6" s="593"/>
      <c r="K6" s="592" t="s">
        <v>515</v>
      </c>
      <c r="L6" s="593"/>
      <c r="M6" s="594" t="s">
        <v>516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226</v>
      </c>
      <c r="C7" s="27" t="s">
        <v>228</v>
      </c>
      <c r="D7" s="20" t="s">
        <v>238</v>
      </c>
      <c r="E7" s="20" t="s">
        <v>517</v>
      </c>
      <c r="F7" s="20" t="s">
        <v>518</v>
      </c>
      <c r="G7" s="599"/>
      <c r="H7" s="591"/>
      <c r="I7" s="21" t="s">
        <v>519</v>
      </c>
      <c r="J7" s="21" t="s">
        <v>520</v>
      </c>
      <c r="K7" s="21" t="s">
        <v>521</v>
      </c>
      <c r="L7" s="21" t="s">
        <v>522</v>
      </c>
      <c r="M7" s="59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81"/>
      <c r="B8" s="582"/>
      <c r="C8" s="582"/>
      <c r="D8" s="582"/>
      <c r="E8" s="582"/>
      <c r="F8" s="582"/>
      <c r="G8" s="58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75" t="str">
        <f>'7- Mapa Final'!B10</f>
        <v xml:space="preserve">Incumplimiento de los requisitos legales del SG-SST </v>
      </c>
      <c r="C9" s="575" t="str">
        <f>'7- Mapa Final'!C10</f>
        <v>No implementar dentro de los tiempos legales el SG-SST o implementarlo en forma parcial</v>
      </c>
      <c r="D9" s="576" t="str">
        <f>'7- Mapa Final'!J10</f>
        <v>Baja - 2</v>
      </c>
      <c r="E9" s="577" t="str">
        <f>'7- Mapa Final'!K10</f>
        <v>Menor - 2</v>
      </c>
      <c r="F9" s="587" t="str">
        <f>'7- Mapa Final'!M10</f>
        <v>Moderado - 4</v>
      </c>
      <c r="G9" s="391" t="s">
        <v>403</v>
      </c>
      <c r="H9" s="588" t="s">
        <v>523</v>
      </c>
      <c r="I9" s="589"/>
      <c r="J9" s="589" t="s">
        <v>8</v>
      </c>
      <c r="K9" s="566">
        <v>45658</v>
      </c>
      <c r="L9" s="566">
        <v>45747</v>
      </c>
      <c r="M9" s="584" t="s">
        <v>524</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0"/>
      <c r="B10" s="561"/>
      <c r="C10" s="561"/>
      <c r="D10" s="563"/>
      <c r="E10" s="565"/>
      <c r="F10" s="559"/>
      <c r="G10" s="392"/>
      <c r="H10" s="557"/>
      <c r="I10" s="557"/>
      <c r="J10" s="557"/>
      <c r="K10" s="557"/>
      <c r="L10" s="557"/>
      <c r="M10" s="58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0"/>
      <c r="B11" s="561"/>
      <c r="C11" s="561"/>
      <c r="D11" s="563"/>
      <c r="E11" s="565"/>
      <c r="F11" s="559"/>
      <c r="G11" s="392"/>
      <c r="H11" s="557"/>
      <c r="I11" s="557"/>
      <c r="J11" s="557"/>
      <c r="K11" s="557"/>
      <c r="L11" s="557"/>
      <c r="M11" s="58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0"/>
      <c r="B12" s="561"/>
      <c r="C12" s="561"/>
      <c r="D12" s="563"/>
      <c r="E12" s="565"/>
      <c r="F12" s="559"/>
      <c r="G12" s="392"/>
      <c r="H12" s="557"/>
      <c r="I12" s="557"/>
      <c r="J12" s="557"/>
      <c r="K12" s="557"/>
      <c r="L12" s="557"/>
      <c r="M12" s="58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0"/>
      <c r="B13" s="561"/>
      <c r="C13" s="561"/>
      <c r="D13" s="563"/>
      <c r="E13" s="565"/>
      <c r="F13" s="559"/>
      <c r="G13" s="392"/>
      <c r="H13" s="557"/>
      <c r="I13" s="557"/>
      <c r="J13" s="557"/>
      <c r="K13" s="557"/>
      <c r="L13" s="557"/>
      <c r="M13" s="58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hidden="1" customHeight="1">
      <c r="A14" s="560"/>
      <c r="B14" s="561"/>
      <c r="C14" s="561"/>
      <c r="D14" s="563"/>
      <c r="E14" s="565"/>
      <c r="F14" s="559"/>
      <c r="G14" s="392"/>
      <c r="H14" s="557"/>
      <c r="I14" s="557"/>
      <c r="J14" s="557"/>
      <c r="K14" s="557"/>
      <c r="L14" s="557"/>
      <c r="M14" s="58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hidden="1" customHeight="1">
      <c r="A15" s="560"/>
      <c r="B15" s="561"/>
      <c r="C15" s="561"/>
      <c r="D15" s="563"/>
      <c r="E15" s="565"/>
      <c r="F15" s="559"/>
      <c r="G15" s="392"/>
      <c r="H15" s="557"/>
      <c r="I15" s="557"/>
      <c r="J15" s="557"/>
      <c r="K15" s="557"/>
      <c r="L15" s="557"/>
      <c r="M15" s="58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560"/>
      <c r="B16" s="561"/>
      <c r="C16" s="561"/>
      <c r="D16" s="563"/>
      <c r="E16" s="565"/>
      <c r="F16" s="559"/>
      <c r="G16" s="392"/>
      <c r="H16" s="557"/>
      <c r="I16" s="557"/>
      <c r="J16" s="557"/>
      <c r="K16" s="557"/>
      <c r="L16" s="557"/>
      <c r="M16" s="58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560"/>
      <c r="B17" s="561"/>
      <c r="C17" s="561"/>
      <c r="D17" s="563"/>
      <c r="E17" s="565"/>
      <c r="F17" s="559"/>
      <c r="G17" s="392"/>
      <c r="H17" s="557"/>
      <c r="I17" s="557"/>
      <c r="J17" s="557"/>
      <c r="K17" s="557"/>
      <c r="L17" s="557"/>
      <c r="M17" s="58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hidden="1" customHeight="1">
      <c r="A18" s="560"/>
      <c r="B18" s="561"/>
      <c r="C18" s="561"/>
      <c r="D18" s="563"/>
      <c r="E18" s="565"/>
      <c r="F18" s="559"/>
      <c r="G18" s="392"/>
      <c r="H18" s="557"/>
      <c r="I18" s="557"/>
      <c r="J18" s="557"/>
      <c r="K18" s="557"/>
      <c r="L18" s="557"/>
      <c r="M18" s="58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hidden="1" customHeight="1">
      <c r="A19" s="560">
        <f>'7- Mapa Final'!A20</f>
        <v>2</v>
      </c>
      <c r="B19" s="561" t="str">
        <f>'7- Mapa Final'!B20</f>
        <v>Incumplimiento Plan Trabajo de SG-SST</v>
      </c>
      <c r="C19" s="561" t="str">
        <f>'7- Mapa Final'!C20</f>
        <v>Posibilidad de incumplimiento de las metas establecidas por omisión en la ejecución de actividades del plan anual de SST.</v>
      </c>
      <c r="D19" s="562" t="str">
        <f>'7- Mapa Final'!J20</f>
        <v>Muy Baja - 1</v>
      </c>
      <c r="E19" s="564" t="str">
        <f>'7- Mapa Final'!K20</f>
        <v>Menor - 2</v>
      </c>
      <c r="F19" s="559" t="str">
        <f>'7- Mapa Final'!M20</f>
        <v>Bajo - 2</v>
      </c>
      <c r="G19" s="391" t="s">
        <v>403</v>
      </c>
      <c r="H19" s="571" t="s">
        <v>406</v>
      </c>
      <c r="I19" s="557"/>
      <c r="J19" s="557" t="s">
        <v>8</v>
      </c>
      <c r="K19" s="566">
        <v>45658</v>
      </c>
      <c r="L19" s="567">
        <v>45747</v>
      </c>
      <c r="M19" s="569" t="s">
        <v>525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0"/>
      <c r="B20" s="561"/>
      <c r="C20" s="561"/>
      <c r="D20" s="563"/>
      <c r="E20" s="565"/>
      <c r="F20" s="559"/>
      <c r="G20" s="392"/>
      <c r="H20" s="571"/>
      <c r="I20" s="557"/>
      <c r="J20" s="557"/>
      <c r="K20" s="557"/>
      <c r="L20" s="568"/>
      <c r="M20" s="57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0"/>
      <c r="B21" s="561"/>
      <c r="C21" s="561"/>
      <c r="D21" s="563"/>
      <c r="E21" s="565"/>
      <c r="F21" s="559"/>
      <c r="G21" s="392"/>
      <c r="H21" s="571"/>
      <c r="I21" s="557"/>
      <c r="J21" s="557"/>
      <c r="K21" s="557"/>
      <c r="L21" s="568"/>
      <c r="M21" s="57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0"/>
      <c r="B22" s="561"/>
      <c r="C22" s="561"/>
      <c r="D22" s="563"/>
      <c r="E22" s="565"/>
      <c r="F22" s="559"/>
      <c r="G22" s="392"/>
      <c r="H22" s="571"/>
      <c r="I22" s="557"/>
      <c r="J22" s="557"/>
      <c r="K22" s="557"/>
      <c r="L22" s="568"/>
      <c r="M22" s="57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0"/>
      <c r="B23" s="561"/>
      <c r="C23" s="561"/>
      <c r="D23" s="563"/>
      <c r="E23" s="565"/>
      <c r="F23" s="559"/>
      <c r="G23" s="392"/>
      <c r="H23" s="571"/>
      <c r="I23" s="557"/>
      <c r="J23" s="557"/>
      <c r="K23" s="557"/>
      <c r="L23" s="568"/>
      <c r="M23" s="57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15" hidden="1" customHeight="1">
      <c r="A24" s="560"/>
      <c r="B24" s="561"/>
      <c r="C24" s="561"/>
      <c r="D24" s="563"/>
      <c r="E24" s="565"/>
      <c r="F24" s="559"/>
      <c r="G24" s="392"/>
      <c r="H24" s="571"/>
      <c r="I24" s="557"/>
      <c r="J24" s="557"/>
      <c r="K24" s="557"/>
      <c r="L24" s="568"/>
      <c r="M24" s="573"/>
      <c r="N24" s="26"/>
      <c r="O24" s="26"/>
    </row>
    <row r="25" spans="1:169" ht="15" hidden="1" customHeight="1">
      <c r="A25" s="560"/>
      <c r="B25" s="561"/>
      <c r="C25" s="561"/>
      <c r="D25" s="563"/>
      <c r="E25" s="565"/>
      <c r="F25" s="559"/>
      <c r="G25" s="392"/>
      <c r="H25" s="571"/>
      <c r="I25" s="557"/>
      <c r="J25" s="557"/>
      <c r="K25" s="557"/>
      <c r="L25" s="568"/>
      <c r="M25" s="573"/>
      <c r="N25" s="26"/>
      <c r="O25" s="26"/>
    </row>
    <row r="26" spans="1:169" ht="15" hidden="1" customHeight="1">
      <c r="A26" s="560"/>
      <c r="B26" s="561"/>
      <c r="C26" s="561"/>
      <c r="D26" s="563"/>
      <c r="E26" s="565"/>
      <c r="F26" s="559"/>
      <c r="G26" s="392"/>
      <c r="H26" s="571"/>
      <c r="I26" s="557"/>
      <c r="J26" s="557"/>
      <c r="K26" s="557"/>
      <c r="L26" s="568"/>
      <c r="M26" s="573"/>
      <c r="N26" s="26"/>
      <c r="O26" s="26"/>
    </row>
    <row r="27" spans="1:169" ht="15" hidden="1" customHeight="1">
      <c r="A27" s="560"/>
      <c r="B27" s="561"/>
      <c r="C27" s="561"/>
      <c r="D27" s="563"/>
      <c r="E27" s="565"/>
      <c r="F27" s="559"/>
      <c r="G27" s="392"/>
      <c r="H27" s="571"/>
      <c r="I27" s="557"/>
      <c r="J27" s="557"/>
      <c r="K27" s="557"/>
      <c r="L27" s="568"/>
      <c r="M27" s="573"/>
      <c r="N27" s="26"/>
      <c r="O27" s="26"/>
    </row>
    <row r="28" spans="1:169" ht="15" hidden="1" customHeight="1">
      <c r="A28" s="560"/>
      <c r="B28" s="561"/>
      <c r="C28" s="561"/>
      <c r="D28" s="563"/>
      <c r="E28" s="565"/>
      <c r="F28" s="559"/>
      <c r="G28" s="392"/>
      <c r="H28" s="571"/>
      <c r="I28" s="557"/>
      <c r="J28" s="557"/>
      <c r="K28" s="557"/>
      <c r="L28" s="568"/>
      <c r="M28" s="574"/>
      <c r="N28" s="26"/>
      <c r="O28" s="26"/>
    </row>
    <row r="29" spans="1:169" s="18" customFormat="1" ht="12.75" hidden="1" customHeight="1">
      <c r="A29" s="560">
        <f>'7- Mapa Final'!A30</f>
        <v>3</v>
      </c>
      <c r="B29" s="561">
        <f>'7- Mapa Final'!B30</f>
        <v>0</v>
      </c>
      <c r="C29" s="561" t="str">
        <f>'7- Mapa Final'!C30</f>
        <v>Violencia social generalizada en el país, riesgos asociados a cambios de infraestructura, factores ambientales y factores humanos que puede presentar  accidentes de trabajo leves, graves y mortales.
Afectación a la salud de la población judicial  de la entidad  debido al contagio  por virus y/o pandemias</v>
      </c>
      <c r="D29" s="562" t="str">
        <f>'7- Mapa Final'!J30</f>
        <v>Muy Baja - 1</v>
      </c>
      <c r="E29" s="564" t="str">
        <f>'7- Mapa Final'!K30</f>
        <v>Menor - 2</v>
      </c>
      <c r="F29" s="559" t="str">
        <f>'7- Mapa Final'!M30</f>
        <v>Bajo - 2</v>
      </c>
      <c r="G29" s="391" t="s">
        <v>403</v>
      </c>
      <c r="H29" s="571" t="s">
        <v>526</v>
      </c>
      <c r="I29" s="557"/>
      <c r="J29" s="557" t="s">
        <v>8</v>
      </c>
      <c r="K29" s="566">
        <v>45658</v>
      </c>
      <c r="L29" s="567">
        <v>45747</v>
      </c>
      <c r="M29" s="569" t="s">
        <v>527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33.75" customHeight="1">
      <c r="A30" s="560"/>
      <c r="B30" s="561"/>
      <c r="C30" s="561"/>
      <c r="D30" s="563"/>
      <c r="E30" s="565"/>
      <c r="F30" s="559"/>
      <c r="G30" s="392"/>
      <c r="H30" s="571"/>
      <c r="I30" s="557"/>
      <c r="J30" s="557"/>
      <c r="K30" s="557"/>
      <c r="L30" s="568"/>
      <c r="M30" s="57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27" customHeight="1">
      <c r="A31" s="560"/>
      <c r="B31" s="561"/>
      <c r="C31" s="561"/>
      <c r="D31" s="563"/>
      <c r="E31" s="565"/>
      <c r="F31" s="559"/>
      <c r="G31" s="392"/>
      <c r="H31" s="571"/>
      <c r="I31" s="557"/>
      <c r="J31" s="557"/>
      <c r="K31" s="557"/>
      <c r="L31" s="568"/>
      <c r="M31" s="57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hidden="1" customHeight="1">
      <c r="A32" s="560"/>
      <c r="B32" s="561"/>
      <c r="C32" s="561"/>
      <c r="D32" s="563"/>
      <c r="E32" s="565"/>
      <c r="F32" s="559"/>
      <c r="G32" s="392"/>
      <c r="H32" s="571"/>
      <c r="I32" s="557"/>
      <c r="J32" s="557"/>
      <c r="K32" s="557"/>
      <c r="L32" s="568"/>
      <c r="M32" s="57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hidden="1" customHeight="1">
      <c r="A33" s="560"/>
      <c r="B33" s="561"/>
      <c r="C33" s="561"/>
      <c r="D33" s="563"/>
      <c r="E33" s="565"/>
      <c r="F33" s="559"/>
      <c r="G33" s="392"/>
      <c r="H33" s="571"/>
      <c r="I33" s="557"/>
      <c r="J33" s="557"/>
      <c r="K33" s="557"/>
      <c r="L33" s="568"/>
      <c r="M33" s="57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15" hidden="1" customHeight="1">
      <c r="A34" s="560"/>
      <c r="B34" s="561"/>
      <c r="C34" s="561"/>
      <c r="D34" s="563"/>
      <c r="E34" s="565"/>
      <c r="F34" s="559"/>
      <c r="G34" s="392"/>
      <c r="H34" s="571"/>
      <c r="I34" s="557"/>
      <c r="J34" s="557"/>
      <c r="K34" s="557"/>
      <c r="L34" s="568"/>
      <c r="M34" s="570"/>
      <c r="N34" s="26"/>
      <c r="O34" s="26"/>
    </row>
    <row r="35" spans="1:169" ht="15" hidden="1" customHeight="1">
      <c r="A35" s="560"/>
      <c r="B35" s="561"/>
      <c r="C35" s="561"/>
      <c r="D35" s="563"/>
      <c r="E35" s="565"/>
      <c r="F35" s="559"/>
      <c r="G35" s="392"/>
      <c r="H35" s="571"/>
      <c r="I35" s="557"/>
      <c r="J35" s="557"/>
      <c r="K35" s="557"/>
      <c r="L35" s="568"/>
      <c r="M35" s="570"/>
      <c r="N35" s="26"/>
      <c r="O35" s="26"/>
    </row>
    <row r="36" spans="1:169" ht="15" hidden="1" customHeight="1">
      <c r="A36" s="560"/>
      <c r="B36" s="561"/>
      <c r="C36" s="561"/>
      <c r="D36" s="563"/>
      <c r="E36" s="565"/>
      <c r="F36" s="559"/>
      <c r="G36" s="392"/>
      <c r="H36" s="571"/>
      <c r="I36" s="557"/>
      <c r="J36" s="557"/>
      <c r="K36" s="557"/>
      <c r="L36" s="568"/>
      <c r="M36" s="570"/>
      <c r="N36" s="26"/>
      <c r="O36" s="26"/>
    </row>
    <row r="37" spans="1:169" ht="15" hidden="1" customHeight="1">
      <c r="A37" s="560"/>
      <c r="B37" s="561"/>
      <c r="C37" s="561"/>
      <c r="D37" s="563"/>
      <c r="E37" s="565"/>
      <c r="F37" s="559"/>
      <c r="G37" s="392"/>
      <c r="H37" s="571"/>
      <c r="I37" s="557"/>
      <c r="J37" s="557"/>
      <c r="K37" s="557"/>
      <c r="L37" s="568"/>
      <c r="M37" s="570"/>
      <c r="N37" s="26"/>
      <c r="O37" s="26"/>
    </row>
    <row r="38" spans="1:169" ht="15" hidden="1" customHeight="1">
      <c r="A38" s="560"/>
      <c r="B38" s="561"/>
      <c r="C38" s="561"/>
      <c r="D38" s="563"/>
      <c r="E38" s="565"/>
      <c r="F38" s="559"/>
      <c r="G38" s="392"/>
      <c r="H38" s="571"/>
      <c r="I38" s="557"/>
      <c r="J38" s="557"/>
      <c r="K38" s="557"/>
      <c r="L38" s="568"/>
      <c r="M38" s="570"/>
      <c r="N38" s="26"/>
      <c r="O38" s="26"/>
    </row>
    <row r="39" spans="1:169" s="18" customFormat="1" ht="12.75" hidden="1">
      <c r="A39" s="560">
        <f>'7- Mapa Final'!A40</f>
        <v>4</v>
      </c>
      <c r="B39" s="561" t="str">
        <f>'7- Mapa Final'!B40</f>
        <v>Recibir dádivas o beneficios a nombre propio o de terceros para  desviar recursos, no presentar o presentar reportes con información no veraz</v>
      </c>
      <c r="C39" s="561" t="str">
        <f>'7- Mapa Final'!C40</f>
        <v xml:space="preserve">Se favorece indebidamente a un servidor judicial a través de la validación del  reporte de accidentes de trabajo ante la Administradora de Riesgos Laborales </v>
      </c>
      <c r="D39" s="562" t="str">
        <f>'7- Mapa Final'!J40</f>
        <v>Muy Baja - 1</v>
      </c>
      <c r="E39" s="564" t="str">
        <f>'7- Mapa Final'!K40</f>
        <v>Moderado - 3</v>
      </c>
      <c r="F39" s="559" t="str">
        <f>'7- Mapa Final'!M40</f>
        <v>Moderado - 3</v>
      </c>
      <c r="G39" s="392"/>
      <c r="H39" s="557"/>
      <c r="I39" s="557"/>
      <c r="J39" s="557"/>
      <c r="K39" s="557"/>
      <c r="L39" s="557"/>
      <c r="M39" s="572"/>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hidden="1" customHeight="1">
      <c r="A40" s="560"/>
      <c r="B40" s="561"/>
      <c r="C40" s="561"/>
      <c r="D40" s="563"/>
      <c r="E40" s="565"/>
      <c r="F40" s="559"/>
      <c r="G40" s="392"/>
      <c r="H40" s="557"/>
      <c r="I40" s="557"/>
      <c r="J40" s="557"/>
      <c r="K40" s="557"/>
      <c r="L40" s="557"/>
      <c r="M40" s="55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hidden="1" customHeight="1">
      <c r="A41" s="560"/>
      <c r="B41" s="561"/>
      <c r="C41" s="561"/>
      <c r="D41" s="563"/>
      <c r="E41" s="565"/>
      <c r="F41" s="559"/>
      <c r="G41" s="392"/>
      <c r="H41" s="557"/>
      <c r="I41" s="557"/>
      <c r="J41" s="557"/>
      <c r="K41" s="557"/>
      <c r="L41" s="557"/>
      <c r="M41" s="55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hidden="1" customHeight="1">
      <c r="A42" s="560"/>
      <c r="B42" s="561"/>
      <c r="C42" s="561"/>
      <c r="D42" s="563"/>
      <c r="E42" s="565"/>
      <c r="F42" s="559"/>
      <c r="G42" s="392"/>
      <c r="H42" s="557"/>
      <c r="I42" s="557"/>
      <c r="J42" s="557"/>
      <c r="K42" s="557"/>
      <c r="L42" s="557"/>
      <c r="M42" s="55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hidden="1" customHeight="1">
      <c r="A43" s="560"/>
      <c r="B43" s="561"/>
      <c r="C43" s="561"/>
      <c r="D43" s="563"/>
      <c r="E43" s="565"/>
      <c r="F43" s="559"/>
      <c r="G43" s="392"/>
      <c r="H43" s="557"/>
      <c r="I43" s="557"/>
      <c r="J43" s="557"/>
      <c r="K43" s="557"/>
      <c r="L43" s="557"/>
      <c r="M43" s="55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idden="1">
      <c r="A44" s="560"/>
      <c r="B44" s="561"/>
      <c r="C44" s="561"/>
      <c r="D44" s="563"/>
      <c r="E44" s="565"/>
      <c r="F44" s="559"/>
      <c r="G44" s="392"/>
      <c r="H44" s="557"/>
      <c r="I44" s="557"/>
      <c r="J44" s="557"/>
      <c r="K44" s="557"/>
      <c r="L44" s="557"/>
      <c r="M44" s="558"/>
      <c r="N44" s="26"/>
      <c r="O44" s="26"/>
    </row>
    <row r="45" spans="1:169" hidden="1">
      <c r="A45" s="560"/>
      <c r="B45" s="561"/>
      <c r="C45" s="561"/>
      <c r="D45" s="563"/>
      <c r="E45" s="565"/>
      <c r="F45" s="559"/>
      <c r="G45" s="392"/>
      <c r="H45" s="557"/>
      <c r="I45" s="557"/>
      <c r="J45" s="557"/>
      <c r="K45" s="557"/>
      <c r="L45" s="557"/>
      <c r="M45" s="558"/>
      <c r="N45" s="26"/>
      <c r="O45" s="26"/>
    </row>
    <row r="46" spans="1:169" hidden="1">
      <c r="A46" s="560"/>
      <c r="B46" s="561"/>
      <c r="C46" s="561"/>
      <c r="D46" s="563"/>
      <c r="E46" s="565"/>
      <c r="F46" s="559"/>
      <c r="G46" s="392"/>
      <c r="H46" s="557"/>
      <c r="I46" s="557"/>
      <c r="J46" s="557"/>
      <c r="K46" s="557"/>
      <c r="L46" s="557"/>
      <c r="M46" s="558"/>
      <c r="N46" s="26"/>
      <c r="O46" s="26"/>
    </row>
    <row r="47" spans="1:169" hidden="1">
      <c r="A47" s="560"/>
      <c r="B47" s="561"/>
      <c r="C47" s="561"/>
      <c r="D47" s="563"/>
      <c r="E47" s="565"/>
      <c r="F47" s="559"/>
      <c r="G47" s="392"/>
      <c r="H47" s="557"/>
      <c r="I47" s="557"/>
      <c r="J47" s="557"/>
      <c r="K47" s="557"/>
      <c r="L47" s="557"/>
      <c r="M47" s="558"/>
      <c r="N47" s="26"/>
      <c r="O47" s="26"/>
    </row>
    <row r="48" spans="1:169" hidden="1">
      <c r="A48" s="560"/>
      <c r="B48" s="561"/>
      <c r="C48" s="561"/>
      <c r="D48" s="563"/>
      <c r="E48" s="565"/>
      <c r="F48" s="559"/>
      <c r="G48" s="392"/>
      <c r="H48" s="557"/>
      <c r="I48" s="557"/>
      <c r="J48" s="557"/>
      <c r="K48" s="557"/>
      <c r="L48" s="557"/>
      <c r="M48" s="558"/>
      <c r="N48" s="26"/>
      <c r="O48" s="26"/>
    </row>
    <row r="49" spans="1:169" s="18" customFormat="1" ht="12.75" hidden="1">
      <c r="A49" s="560">
        <f>'7- Mapa Final'!A50</f>
        <v>5</v>
      </c>
      <c r="B49" s="56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61" t="str">
        <f>'7- Mapa Final'!C50</f>
        <v>Cuando  se direccionan los requisitos habilitanes y/o técnicos para favorecer  indebidamente  a ciertos proponentes</v>
      </c>
      <c r="D49" s="562" t="str">
        <f>'7- Mapa Final'!J50</f>
        <v>Muy Baja - 1</v>
      </c>
      <c r="E49" s="564" t="str">
        <f>'7- Mapa Final'!K50</f>
        <v>Mayor - 4</v>
      </c>
      <c r="F49" s="559" t="str">
        <f>'7- Mapa Final'!M50</f>
        <v>Alto  - 4</v>
      </c>
      <c r="G49" s="392"/>
      <c r="H49" s="557"/>
      <c r="I49" s="557"/>
      <c r="J49" s="557"/>
      <c r="K49" s="557"/>
      <c r="L49" s="557"/>
      <c r="M49" s="558"/>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hidden="1" customHeight="1">
      <c r="A50" s="560"/>
      <c r="B50" s="561"/>
      <c r="C50" s="561"/>
      <c r="D50" s="563"/>
      <c r="E50" s="565"/>
      <c r="F50" s="559"/>
      <c r="G50" s="392"/>
      <c r="H50" s="557"/>
      <c r="I50" s="557"/>
      <c r="J50" s="557"/>
      <c r="K50" s="557"/>
      <c r="L50" s="557"/>
      <c r="M50" s="55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hidden="1" customHeight="1">
      <c r="A51" s="560"/>
      <c r="B51" s="561"/>
      <c r="C51" s="561"/>
      <c r="D51" s="563"/>
      <c r="E51" s="565"/>
      <c r="F51" s="559"/>
      <c r="G51" s="392"/>
      <c r="H51" s="557"/>
      <c r="I51" s="557"/>
      <c r="J51" s="557"/>
      <c r="K51" s="557"/>
      <c r="L51" s="557"/>
      <c r="M51" s="55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hidden="1" customHeight="1">
      <c r="A52" s="560"/>
      <c r="B52" s="561"/>
      <c r="C52" s="561"/>
      <c r="D52" s="563"/>
      <c r="E52" s="565"/>
      <c r="F52" s="559"/>
      <c r="G52" s="392"/>
      <c r="H52" s="557"/>
      <c r="I52" s="557"/>
      <c r="J52" s="557"/>
      <c r="K52" s="557"/>
      <c r="L52" s="557"/>
      <c r="M52" s="55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hidden="1" customHeight="1">
      <c r="A53" s="560"/>
      <c r="B53" s="561"/>
      <c r="C53" s="561"/>
      <c r="D53" s="563"/>
      <c r="E53" s="565"/>
      <c r="F53" s="559"/>
      <c r="G53" s="392"/>
      <c r="H53" s="557"/>
      <c r="I53" s="557"/>
      <c r="J53" s="557"/>
      <c r="K53" s="557"/>
      <c r="L53" s="557"/>
      <c r="M53" s="55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idden="1">
      <c r="A54" s="560"/>
      <c r="B54" s="561"/>
      <c r="C54" s="561"/>
      <c r="D54" s="563"/>
      <c r="E54" s="565"/>
      <c r="F54" s="559"/>
      <c r="G54" s="392"/>
      <c r="H54" s="557"/>
      <c r="I54" s="557"/>
      <c r="J54" s="557"/>
      <c r="K54" s="557"/>
      <c r="L54" s="557"/>
      <c r="M54" s="558"/>
      <c r="N54" s="26"/>
      <c r="O54" s="26"/>
    </row>
    <row r="55" spans="1:169" hidden="1">
      <c r="A55" s="560"/>
      <c r="B55" s="561"/>
      <c r="C55" s="561"/>
      <c r="D55" s="563"/>
      <c r="E55" s="565"/>
      <c r="F55" s="559"/>
      <c r="G55" s="392"/>
      <c r="H55" s="557"/>
      <c r="I55" s="557"/>
      <c r="J55" s="557"/>
      <c r="K55" s="557"/>
      <c r="L55" s="557"/>
      <c r="M55" s="558"/>
      <c r="N55" s="26"/>
      <c r="O55" s="26"/>
    </row>
    <row r="56" spans="1:169" hidden="1">
      <c r="A56" s="560"/>
      <c r="B56" s="561"/>
      <c r="C56" s="561"/>
      <c r="D56" s="563"/>
      <c r="E56" s="565"/>
      <c r="F56" s="559"/>
      <c r="G56" s="392"/>
      <c r="H56" s="557"/>
      <c r="I56" s="557"/>
      <c r="J56" s="557"/>
      <c r="K56" s="557"/>
      <c r="L56" s="557"/>
      <c r="M56" s="558"/>
      <c r="N56" s="26"/>
      <c r="O56" s="26"/>
    </row>
    <row r="57" spans="1:169" hidden="1">
      <c r="A57" s="560"/>
      <c r="B57" s="561"/>
      <c r="C57" s="561"/>
      <c r="D57" s="563"/>
      <c r="E57" s="565"/>
      <c r="F57" s="559"/>
      <c r="G57" s="392"/>
      <c r="H57" s="557"/>
      <c r="I57" s="557"/>
      <c r="J57" s="557"/>
      <c r="K57" s="557"/>
      <c r="L57" s="557"/>
      <c r="M57" s="558"/>
      <c r="N57" s="26"/>
      <c r="O57" s="26"/>
    </row>
    <row r="58" spans="1:169" hidden="1">
      <c r="A58" s="560"/>
      <c r="B58" s="561"/>
      <c r="C58" s="561"/>
      <c r="D58" s="563"/>
      <c r="E58" s="565"/>
      <c r="F58" s="559"/>
      <c r="G58" s="392"/>
      <c r="H58" s="557"/>
      <c r="I58" s="557"/>
      <c r="J58" s="557"/>
      <c r="K58" s="557"/>
      <c r="L58" s="557"/>
      <c r="M58" s="558"/>
      <c r="N58" s="26"/>
      <c r="O58" s="26"/>
    </row>
    <row r="59" spans="1:169" s="18" customFormat="1" ht="12.75" hidden="1" customHeight="1">
      <c r="A59" s="560">
        <f>'7- Mapa Final'!A60</f>
        <v>6</v>
      </c>
      <c r="B59" s="56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61" t="str">
        <f>'7- Mapa Final'!C60</f>
        <v xml:space="preserve">Cuando se favorece indebidamente a un servidor judicial a través de la validación del  reporte de accidentes de trabajo ante la Administradora de Riesgos Laborales </v>
      </c>
      <c r="D59" s="562" t="str">
        <f>'7- Mapa Final'!J60</f>
        <v>Muy Baja - 1</v>
      </c>
      <c r="E59" s="564" t="str">
        <f>'7- Mapa Final'!K60</f>
        <v>Mayor - 4</v>
      </c>
      <c r="F59" s="559" t="str">
        <f>'7- Mapa Final'!M60</f>
        <v>Alto  - 4</v>
      </c>
      <c r="G59" s="392"/>
      <c r="H59" s="557"/>
      <c r="I59" s="557"/>
      <c r="J59" s="557"/>
      <c r="K59" s="557"/>
      <c r="L59" s="557"/>
      <c r="M59" s="558"/>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hidden="1" customHeight="1">
      <c r="A60" s="560"/>
      <c r="B60" s="561"/>
      <c r="C60" s="561"/>
      <c r="D60" s="563"/>
      <c r="E60" s="565"/>
      <c r="F60" s="559"/>
      <c r="G60" s="392"/>
      <c r="H60" s="557"/>
      <c r="I60" s="557"/>
      <c r="J60" s="557"/>
      <c r="K60" s="557"/>
      <c r="L60" s="557"/>
      <c r="M60" s="55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hidden="1" customHeight="1">
      <c r="A61" s="560"/>
      <c r="B61" s="561"/>
      <c r="C61" s="561"/>
      <c r="D61" s="563"/>
      <c r="E61" s="565"/>
      <c r="F61" s="559"/>
      <c r="G61" s="392"/>
      <c r="H61" s="557"/>
      <c r="I61" s="557"/>
      <c r="J61" s="557"/>
      <c r="K61" s="557"/>
      <c r="L61" s="557"/>
      <c r="M61" s="55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hidden="1" customHeight="1">
      <c r="A62" s="560"/>
      <c r="B62" s="561"/>
      <c r="C62" s="561"/>
      <c r="D62" s="563"/>
      <c r="E62" s="565"/>
      <c r="F62" s="559"/>
      <c r="G62" s="392"/>
      <c r="H62" s="557"/>
      <c r="I62" s="557"/>
      <c r="J62" s="557"/>
      <c r="K62" s="557"/>
      <c r="L62" s="557"/>
      <c r="M62" s="55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560"/>
      <c r="B63" s="561"/>
      <c r="C63" s="561"/>
      <c r="D63" s="563"/>
      <c r="E63" s="565"/>
      <c r="F63" s="559"/>
      <c r="G63" s="392"/>
      <c r="H63" s="557"/>
      <c r="I63" s="557"/>
      <c r="J63" s="557"/>
      <c r="K63" s="557"/>
      <c r="L63" s="557"/>
      <c r="M63" s="55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idden="1">
      <c r="A64" s="560"/>
      <c r="B64" s="561"/>
      <c r="C64" s="561"/>
      <c r="D64" s="563"/>
      <c r="E64" s="565"/>
      <c r="F64" s="559"/>
      <c r="G64" s="392"/>
      <c r="H64" s="557"/>
      <c r="I64" s="557"/>
      <c r="J64" s="557"/>
      <c r="K64" s="557"/>
      <c r="L64" s="557"/>
      <c r="M64" s="558"/>
      <c r="N64" s="26"/>
      <c r="O64" s="26"/>
    </row>
    <row r="65" spans="1:15" hidden="1">
      <c r="A65" s="560"/>
      <c r="B65" s="561"/>
      <c r="C65" s="561"/>
      <c r="D65" s="563"/>
      <c r="E65" s="565"/>
      <c r="F65" s="559"/>
      <c r="G65" s="392"/>
      <c r="H65" s="557"/>
      <c r="I65" s="557"/>
      <c r="J65" s="557"/>
      <c r="K65" s="557"/>
      <c r="L65" s="557"/>
      <c r="M65" s="558"/>
      <c r="N65" s="26"/>
      <c r="O65" s="26"/>
    </row>
    <row r="66" spans="1:15" hidden="1">
      <c r="A66" s="560"/>
      <c r="B66" s="561"/>
      <c r="C66" s="561"/>
      <c r="D66" s="563"/>
      <c r="E66" s="565"/>
      <c r="F66" s="559"/>
      <c r="G66" s="392"/>
      <c r="H66" s="557"/>
      <c r="I66" s="557"/>
      <c r="J66" s="557"/>
      <c r="K66" s="557"/>
      <c r="L66" s="557"/>
      <c r="M66" s="558"/>
      <c r="N66" s="26"/>
      <c r="O66" s="26"/>
    </row>
    <row r="67" spans="1:15" hidden="1">
      <c r="A67" s="560"/>
      <c r="B67" s="561"/>
      <c r="C67" s="561"/>
      <c r="D67" s="563"/>
      <c r="E67" s="565"/>
      <c r="F67" s="559"/>
      <c r="G67" s="392"/>
      <c r="H67" s="557"/>
      <c r="I67" s="557"/>
      <c r="J67" s="557"/>
      <c r="K67" s="557"/>
      <c r="L67" s="557"/>
      <c r="M67" s="558"/>
      <c r="N67" s="26"/>
      <c r="O67" s="26"/>
    </row>
    <row r="68" spans="1:15" ht="22.5" hidden="1" customHeight="1">
      <c r="A68" s="560"/>
      <c r="B68" s="561"/>
      <c r="C68" s="561"/>
      <c r="D68" s="563"/>
      <c r="E68" s="565"/>
      <c r="F68" s="559"/>
      <c r="G68" s="392"/>
      <c r="H68" s="557"/>
      <c r="I68" s="557"/>
      <c r="J68" s="557"/>
      <c r="K68" s="557"/>
      <c r="L68" s="557"/>
      <c r="M68" s="558"/>
      <c r="N68" s="26"/>
      <c r="O68" s="26"/>
    </row>
    <row r="69" spans="1:15" ht="6" customHeight="1"/>
  </sheetData>
  <mergeCells count="94">
    <mergeCell ref="A5:B5"/>
    <mergeCell ref="A6:C6"/>
    <mergeCell ref="D6:F6"/>
    <mergeCell ref="G6:G7"/>
    <mergeCell ref="C5:M5"/>
    <mergeCell ref="C4:M4"/>
    <mergeCell ref="H6:H7"/>
    <mergeCell ref="I6:J6"/>
    <mergeCell ref="K6:L6"/>
    <mergeCell ref="M6:M7"/>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K19:K28"/>
    <mergeCell ref="L19:L28"/>
    <mergeCell ref="M19:M28"/>
    <mergeCell ref="B9:B18"/>
    <mergeCell ref="B19:B28"/>
    <mergeCell ref="F19:F28"/>
    <mergeCell ref="I19:I28"/>
    <mergeCell ref="D9:D18"/>
    <mergeCell ref="E9:E18"/>
    <mergeCell ref="G19:G28"/>
    <mergeCell ref="H19:H28"/>
    <mergeCell ref="D19:D28"/>
    <mergeCell ref="E19:E28"/>
    <mergeCell ref="D29:D38"/>
    <mergeCell ref="E29:E38"/>
    <mergeCell ref="J19:J28"/>
    <mergeCell ref="A29:A38"/>
    <mergeCell ref="A19:A28"/>
    <mergeCell ref="C19:C28"/>
    <mergeCell ref="B29:B38"/>
    <mergeCell ref="C29:C38"/>
    <mergeCell ref="I29:I38"/>
    <mergeCell ref="F29:F38"/>
    <mergeCell ref="J29:J38"/>
    <mergeCell ref="M39:M48"/>
    <mergeCell ref="F39:F48"/>
    <mergeCell ref="G39:G48"/>
    <mergeCell ref="H39:H48"/>
    <mergeCell ref="I39:I48"/>
    <mergeCell ref="J39:J48"/>
    <mergeCell ref="K29:K38"/>
    <mergeCell ref="L29:L38"/>
    <mergeCell ref="M29:M38"/>
    <mergeCell ref="G29:G38"/>
    <mergeCell ref="H29:H3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M49:M58"/>
    <mergeCell ref="F49:F58"/>
    <mergeCell ref="G49:G58"/>
    <mergeCell ref="H49:H58"/>
    <mergeCell ref="I49:I58"/>
    <mergeCell ref="J49:J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465" priority="956" operator="containsText" text="3- Moderado">
      <formula>NOT(ISERROR(SEARCH("3- Moderado",A6)))</formula>
    </cfRule>
    <cfRule type="containsText" dxfId="464" priority="957" operator="containsText" text="6- Moderado">
      <formula>NOT(ISERROR(SEARCH("6- Moderado",A6)))</formula>
    </cfRule>
    <cfRule type="containsText" dxfId="463" priority="958" operator="containsText" text="4- Moderado">
      <formula>NOT(ISERROR(SEARCH("4- Moderado",A6)))</formula>
    </cfRule>
    <cfRule type="containsText" dxfId="462" priority="959" operator="containsText" text="3- Bajo">
      <formula>NOT(ISERROR(SEARCH("3- Bajo",A6)))</formula>
    </cfRule>
    <cfRule type="containsText" dxfId="461" priority="960" operator="containsText" text="4- Bajo">
      <formula>NOT(ISERROR(SEARCH("4- Bajo",A6)))</formula>
    </cfRule>
    <cfRule type="containsText" dxfId="460" priority="961" operator="containsText" text="1- Bajo">
      <formula>NOT(ISERROR(SEARCH("1- Bajo",A6)))</formula>
    </cfRule>
  </conditionalFormatting>
  <conditionalFormatting sqref="A9:E9 A19:E19">
    <cfRule type="containsText" dxfId="459" priority="932" operator="containsText" text="3- Moderado">
      <formula>NOT(ISERROR(SEARCH("3- Moderado",A9)))</formula>
    </cfRule>
    <cfRule type="containsText" dxfId="458" priority="933" operator="containsText" text="6- Moderado">
      <formula>NOT(ISERROR(SEARCH("6- Moderado",A9)))</formula>
    </cfRule>
    <cfRule type="containsText" dxfId="457" priority="934" operator="containsText" text="4- Moderado">
      <formula>NOT(ISERROR(SEARCH("4- Moderado",A9)))</formula>
    </cfRule>
    <cfRule type="containsText" dxfId="456" priority="935" operator="containsText" text="3- Bajo">
      <formula>NOT(ISERROR(SEARCH("3- Bajo",A9)))</formula>
    </cfRule>
    <cfRule type="containsText" dxfId="455" priority="936" operator="containsText" text="4- Bajo">
      <formula>NOT(ISERROR(SEARCH("4- Bajo",A9)))</formula>
    </cfRule>
    <cfRule type="containsText" dxfId="454" priority="937" operator="containsText" text="1- Bajo">
      <formula>NOT(ISERROR(SEARCH("1- Bajo",A9)))</formula>
    </cfRule>
  </conditionalFormatting>
  <conditionalFormatting sqref="A29:E29">
    <cfRule type="containsText" dxfId="453" priority="270" operator="containsText" text="3- Moderado">
      <formula>NOT(ISERROR(SEARCH("3- Moderado",A29)))</formula>
    </cfRule>
    <cfRule type="containsText" dxfId="452" priority="271" operator="containsText" text="6- Moderado">
      <formula>NOT(ISERROR(SEARCH("6- Moderado",A29)))</formula>
    </cfRule>
    <cfRule type="containsText" dxfId="451" priority="272" operator="containsText" text="4- Moderado">
      <formula>NOT(ISERROR(SEARCH("4- Moderado",A29)))</formula>
    </cfRule>
    <cfRule type="containsText" dxfId="450" priority="273" operator="containsText" text="3- Bajo">
      <formula>NOT(ISERROR(SEARCH("3- Bajo",A29)))</formula>
    </cfRule>
    <cfRule type="containsText" dxfId="449" priority="274" operator="containsText" text="4- Bajo">
      <formula>NOT(ISERROR(SEARCH("4- Bajo",A29)))</formula>
    </cfRule>
    <cfRule type="containsText" dxfId="448" priority="275" operator="containsText" text="1- Bajo">
      <formula>NOT(ISERROR(SEARCH("1- Bajo",A29)))</formula>
    </cfRule>
  </conditionalFormatting>
  <conditionalFormatting sqref="A39:E39">
    <cfRule type="containsText" dxfId="447" priority="242" operator="containsText" text="3- Moderado">
      <formula>NOT(ISERROR(SEARCH("3- Moderado",A39)))</formula>
    </cfRule>
    <cfRule type="containsText" dxfId="446" priority="243" operator="containsText" text="6- Moderado">
      <formula>NOT(ISERROR(SEARCH("6- Moderado",A39)))</formula>
    </cfRule>
    <cfRule type="containsText" dxfId="445" priority="244" operator="containsText" text="4- Moderado">
      <formula>NOT(ISERROR(SEARCH("4- Moderado",A39)))</formula>
    </cfRule>
    <cfRule type="containsText" dxfId="444" priority="245" operator="containsText" text="3- Bajo">
      <formula>NOT(ISERROR(SEARCH("3- Bajo",A39)))</formula>
    </cfRule>
    <cfRule type="containsText" dxfId="443" priority="246" operator="containsText" text="4- Bajo">
      <formula>NOT(ISERROR(SEARCH("4- Bajo",A39)))</formula>
    </cfRule>
    <cfRule type="containsText" dxfId="442" priority="247" operator="containsText" text="1- Bajo">
      <formula>NOT(ISERROR(SEARCH("1- Bajo",A39)))</formula>
    </cfRule>
  </conditionalFormatting>
  <conditionalFormatting sqref="A49:E49">
    <cfRule type="containsText" dxfId="441" priority="186" operator="containsText" text="3- Moderado">
      <formula>NOT(ISERROR(SEARCH("3- Moderado",A49)))</formula>
    </cfRule>
    <cfRule type="containsText" dxfId="440" priority="187" operator="containsText" text="6- Moderado">
      <formula>NOT(ISERROR(SEARCH("6- Moderado",A49)))</formula>
    </cfRule>
    <cfRule type="containsText" dxfId="439" priority="188" operator="containsText" text="4- Moderado">
      <formula>NOT(ISERROR(SEARCH("4- Moderado",A49)))</formula>
    </cfRule>
    <cfRule type="containsText" dxfId="438" priority="189" operator="containsText" text="3- Bajo">
      <formula>NOT(ISERROR(SEARCH("3- Bajo",A49)))</formula>
    </cfRule>
    <cfRule type="containsText" dxfId="437" priority="190" operator="containsText" text="4- Bajo">
      <formula>NOT(ISERROR(SEARCH("4- Bajo",A49)))</formula>
    </cfRule>
    <cfRule type="containsText" dxfId="436" priority="191" operator="containsText" text="1- Bajo">
      <formula>NOT(ISERROR(SEARCH("1- Bajo",A49)))</formula>
    </cfRule>
  </conditionalFormatting>
  <conditionalFormatting sqref="C7:F7">
    <cfRule type="containsText" dxfId="435" priority="288" operator="containsText" text="3- Moderado">
      <formula>NOT(ISERROR(SEARCH("3- Moderado",C7)))</formula>
    </cfRule>
    <cfRule type="containsText" dxfId="434" priority="289" operator="containsText" text="6- Moderado">
      <formula>NOT(ISERROR(SEARCH("6- Moderado",C7)))</formula>
    </cfRule>
    <cfRule type="containsText" dxfId="433" priority="290" operator="containsText" text="4- Moderado">
      <formula>NOT(ISERROR(SEARCH("4- Moderado",C7)))</formula>
    </cfRule>
    <cfRule type="containsText" dxfId="432" priority="291" operator="containsText" text="3- Bajo">
      <formula>NOT(ISERROR(SEARCH("3- Bajo",C7)))</formula>
    </cfRule>
    <cfRule type="containsText" dxfId="431" priority="292" operator="containsText" text="4- Bajo">
      <formula>NOT(ISERROR(SEARCH("4- Bajo",C7)))</formula>
    </cfRule>
    <cfRule type="containsText" dxfId="430" priority="293" operator="containsText" text="1- Bajo">
      <formula>NOT(ISERROR(SEARCH("1- Bajo",C7)))</formula>
    </cfRule>
  </conditionalFormatting>
  <conditionalFormatting sqref="D9:D58">
    <cfRule type="containsText" dxfId="429" priority="124" operator="containsText" text="Muy Alta">
      <formula>NOT(ISERROR(SEARCH("Muy Alta",D9)))</formula>
    </cfRule>
    <cfRule type="containsText" dxfId="428" priority="125" operator="containsText" text="Alta">
      <formula>NOT(ISERROR(SEARCH("Alta",D9)))</formula>
    </cfRule>
    <cfRule type="containsText" dxfId="427" priority="126" operator="containsText" text="Baja">
      <formula>NOT(ISERROR(SEARCH("Baja",D9)))</formula>
    </cfRule>
    <cfRule type="containsText" dxfId="426" priority="127" operator="containsText" text="Muy Baja">
      <formula>NOT(ISERROR(SEARCH("Muy Baja",D9)))</formula>
    </cfRule>
    <cfRule type="containsText" dxfId="425" priority="129" operator="containsText" text="Media">
      <formula>NOT(ISERROR(SEARCH("Media",D9)))</formula>
    </cfRule>
  </conditionalFormatting>
  <conditionalFormatting sqref="E9:E58">
    <cfRule type="containsText" dxfId="424" priority="120" operator="containsText" text="Catastrófico">
      <formula>NOT(ISERROR(SEARCH("Catastrófico",E9)))</formula>
    </cfRule>
    <cfRule type="containsText" dxfId="423" priority="121" operator="containsText" text="Mayor">
      <formula>NOT(ISERROR(SEARCH("Mayor",E9)))</formula>
    </cfRule>
    <cfRule type="containsText" dxfId="422" priority="122" operator="containsText" text="Menor">
      <formula>NOT(ISERROR(SEARCH("Menor",E9)))</formula>
    </cfRule>
    <cfRule type="containsText" dxfId="421" priority="123" operator="containsText" text="Leve">
      <formula>NOT(ISERROR(SEARCH("Leve",E9)))</formula>
    </cfRule>
  </conditionalFormatting>
  <conditionalFormatting sqref="E9:F58">
    <cfRule type="containsText" dxfId="420" priority="128"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58">
    <cfRule type="containsText" dxfId="419" priority="143" operator="containsText" text="Bajo">
      <formula>NOT(ISERROR(SEARCH("Bajo",F9)))</formula>
    </cfRule>
    <cfRule type="containsText" dxfId="418" priority="144" operator="containsText" text="Moderado">
      <formula>NOT(ISERROR(SEARCH("Moderado",F9)))</formula>
    </cfRule>
    <cfRule type="containsText" dxfId="417" priority="145" operator="containsText" text="Alto">
      <formula>NOT(ISERROR(SEARCH("Alto",F9)))</formula>
    </cfRule>
    <cfRule type="containsText" dxfId="416" priority="146" operator="containsText" text="Extremo">
      <formula>NOT(ISERROR(SEARCH("Extremo",F9)))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A59:E59">
    <cfRule type="containsText" dxfId="415" priority="78" operator="containsText" text="3- Moderado">
      <formula>NOT(ISERROR(SEARCH("3- Moderado",A59)))</formula>
    </cfRule>
    <cfRule type="containsText" dxfId="414" priority="79" operator="containsText" text="6- Moderado">
      <formula>NOT(ISERROR(SEARCH("6- Moderado",A59)))</formula>
    </cfRule>
    <cfRule type="containsText" dxfId="413" priority="80" operator="containsText" text="4- Moderado">
      <formula>NOT(ISERROR(SEARCH("4- Moderado",A59)))</formula>
    </cfRule>
    <cfRule type="containsText" dxfId="412" priority="81" operator="containsText" text="3- Bajo">
      <formula>NOT(ISERROR(SEARCH("3- Bajo",A59)))</formula>
    </cfRule>
    <cfRule type="containsText" dxfId="411" priority="82" operator="containsText" text="4- Bajo">
      <formula>NOT(ISERROR(SEARCH("4- Bajo",A59)))</formula>
    </cfRule>
    <cfRule type="containsText" dxfId="410" priority="83" operator="containsText" text="1- Bajo">
      <formula>NOT(ISERROR(SEARCH("1- Bajo",A59)))</formula>
    </cfRule>
  </conditionalFormatting>
  <conditionalFormatting sqref="D59:D68">
    <cfRule type="containsText" dxfId="409" priority="68" operator="containsText" text="Muy Alta">
      <formula>NOT(ISERROR(SEARCH("Muy Alta",D59)))</formula>
    </cfRule>
    <cfRule type="containsText" dxfId="408" priority="69" operator="containsText" text="Alta">
      <formula>NOT(ISERROR(SEARCH("Alta",D59)))</formula>
    </cfRule>
    <cfRule type="containsText" dxfId="407" priority="70" operator="containsText" text="Baja">
      <formula>NOT(ISERROR(SEARCH("Baja",D59)))</formula>
    </cfRule>
    <cfRule type="containsText" dxfId="406" priority="71" operator="containsText" text="Muy Baja">
      <formula>NOT(ISERROR(SEARCH("Muy Baja",D59)))</formula>
    </cfRule>
    <cfRule type="containsText" dxfId="405" priority="73" operator="containsText" text="Media">
      <formula>NOT(ISERROR(SEARCH("Media",D59)))</formula>
    </cfRule>
  </conditionalFormatting>
  <conditionalFormatting sqref="E59:E68">
    <cfRule type="containsText" dxfId="404" priority="64" operator="containsText" text="Catastrófico">
      <formula>NOT(ISERROR(SEARCH("Catastrófico",E59)))</formula>
    </cfRule>
    <cfRule type="containsText" dxfId="403" priority="65" operator="containsText" text="Mayor">
      <formula>NOT(ISERROR(SEARCH("Mayor",E59)))</formula>
    </cfRule>
    <cfRule type="containsText" dxfId="402" priority="66" operator="containsText" text="Menor">
      <formula>NOT(ISERROR(SEARCH("Menor",E59)))</formula>
    </cfRule>
    <cfRule type="containsText" dxfId="401" priority="67" operator="containsText" text="Leve">
      <formula>NOT(ISERROR(SEARCH("Leve",E59)))</formula>
    </cfRule>
  </conditionalFormatting>
  <conditionalFormatting sqref="E59:F68">
    <cfRule type="containsText" dxfId="400" priority="72" operator="containsText" text="Moderado">
      <formula>NOT(ISERROR(SEARCH("Moderado",E59)))</formula>
    </cfRule>
  </conditionalFormatting>
  <conditionalFormatting sqref="F59:F68">
    <cfRule type="containsText" dxfId="399" priority="74" operator="containsText" text="Bajo">
      <formula>NOT(ISERROR(SEARCH("Bajo",F59)))</formula>
    </cfRule>
    <cfRule type="containsText" dxfId="398" priority="75" operator="containsText" text="Moderado">
      <formula>NOT(ISERROR(SEARCH("Moderado",F59)))</formula>
    </cfRule>
    <cfRule type="containsText" dxfId="397" priority="76" operator="containsText" text="Alto">
      <formula>NOT(ISERROR(SEARCH("Alto",F59)))</formula>
    </cfRule>
    <cfRule type="containsText" dxfId="396" priority="77" operator="containsText" text="Extremo">
      <formula>NOT(ISERROR(SEARCH("Extremo",F59)))</formula>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topLeftCell="B7" zoomScale="70" zoomScaleNormal="70" workbookViewId="0">
      <selection activeCell="M9" sqref="M9:M3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70"/>
      <c r="B1" s="270"/>
      <c r="C1" s="272"/>
      <c r="D1" s="272"/>
      <c r="E1" s="272"/>
      <c r="F1" s="272"/>
      <c r="G1" s="272"/>
      <c r="H1" s="272"/>
      <c r="I1" s="272"/>
      <c r="J1" s="272"/>
      <c r="K1" s="272"/>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71"/>
      <c r="B2" s="271"/>
      <c r="C2" s="273"/>
      <c r="D2" s="273"/>
      <c r="E2" s="273"/>
      <c r="F2" s="273"/>
      <c r="G2" s="273"/>
      <c r="H2" s="273"/>
      <c r="I2" s="273"/>
      <c r="J2" s="273"/>
      <c r="K2" s="273"/>
      <c r="L2" s="603"/>
      <c r="M2" s="604"/>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3" t="s">
        <v>284</v>
      </c>
      <c r="B3" s="413"/>
      <c r="C3" s="524" t="s">
        <v>5</v>
      </c>
      <c r="D3" s="524"/>
      <c r="E3" s="524"/>
      <c r="F3" s="524"/>
      <c r="G3" s="524"/>
      <c r="H3" s="524"/>
      <c r="I3" s="524"/>
      <c r="J3" s="524"/>
      <c r="K3" s="524"/>
      <c r="L3" s="524"/>
      <c r="M3" s="524"/>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3" t="s">
        <v>285</v>
      </c>
      <c r="B4" s="413"/>
      <c r="C4" s="523" t="s">
        <v>509</v>
      </c>
      <c r="D4" s="523"/>
      <c r="E4" s="523"/>
      <c r="F4" s="523"/>
      <c r="G4" s="523"/>
      <c r="H4" s="523"/>
      <c r="I4" s="523"/>
      <c r="J4" s="523"/>
      <c r="K4" s="523"/>
      <c r="L4" s="523"/>
      <c r="M4" s="523"/>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3" t="s">
        <v>287</v>
      </c>
      <c r="B5" s="413"/>
      <c r="C5" s="441" t="s">
        <v>288</v>
      </c>
      <c r="D5" s="600"/>
      <c r="E5" s="600"/>
      <c r="F5" s="600"/>
      <c r="G5" s="600"/>
      <c r="H5" s="600"/>
      <c r="I5" s="600"/>
      <c r="J5" s="600"/>
      <c r="K5" s="600"/>
      <c r="L5" s="600"/>
      <c r="M5" s="60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5" t="s">
        <v>510</v>
      </c>
      <c r="B6" s="596"/>
      <c r="C6" s="597"/>
      <c r="D6" s="598" t="s">
        <v>511</v>
      </c>
      <c r="E6" s="598"/>
      <c r="F6" s="598"/>
      <c r="G6" s="599" t="s">
        <v>512</v>
      </c>
      <c r="H6" s="590" t="s">
        <v>513</v>
      </c>
      <c r="I6" s="592" t="s">
        <v>514</v>
      </c>
      <c r="J6" s="593"/>
      <c r="K6" s="592" t="s">
        <v>515</v>
      </c>
      <c r="L6" s="593"/>
      <c r="M6" s="594" t="s">
        <v>528</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c r="A7" s="27" t="s">
        <v>41</v>
      </c>
      <c r="B7" s="27" t="s">
        <v>226</v>
      </c>
      <c r="C7" s="27" t="s">
        <v>228</v>
      </c>
      <c r="D7" s="20" t="s">
        <v>238</v>
      </c>
      <c r="E7" s="20" t="s">
        <v>517</v>
      </c>
      <c r="F7" s="20" t="s">
        <v>518</v>
      </c>
      <c r="G7" s="599"/>
      <c r="H7" s="591"/>
      <c r="I7" s="21" t="s">
        <v>519</v>
      </c>
      <c r="J7" s="21" t="s">
        <v>520</v>
      </c>
      <c r="K7" s="21" t="s">
        <v>521</v>
      </c>
      <c r="L7" s="21" t="s">
        <v>522</v>
      </c>
      <c r="M7" s="59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81"/>
      <c r="B8" s="582"/>
      <c r="C8" s="582"/>
      <c r="D8" s="582"/>
      <c r="E8" s="582"/>
      <c r="F8" s="582"/>
      <c r="G8" s="582"/>
      <c r="H8" s="22"/>
      <c r="I8" s="22"/>
      <c r="J8" s="22"/>
      <c r="K8" s="22"/>
      <c r="L8" s="22"/>
      <c r="M8" s="283"/>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75" t="str">
        <f>'7- Mapa Final'!B10</f>
        <v xml:space="preserve">Incumplimiento de los requisitos legales del SG-SST </v>
      </c>
      <c r="C9" s="575" t="str">
        <f>'7- Mapa Final'!C10</f>
        <v>No implementar dentro de los tiempos legales el SG-SST o implementarlo en forma parcial</v>
      </c>
      <c r="D9" s="576" t="str">
        <f>'7- Mapa Final'!J10</f>
        <v>Baja - 2</v>
      </c>
      <c r="E9" s="577" t="str">
        <f>'7- Mapa Final'!K10</f>
        <v>Menor - 2</v>
      </c>
      <c r="F9" s="587" t="str">
        <f>'7- Mapa Final'!M10</f>
        <v>Moderado - 4</v>
      </c>
      <c r="G9" s="391" t="s">
        <v>403</v>
      </c>
      <c r="H9" s="589"/>
      <c r="I9" s="589"/>
      <c r="J9" s="589" t="s">
        <v>8</v>
      </c>
      <c r="K9" s="566">
        <v>45748</v>
      </c>
      <c r="L9" s="566">
        <v>45838</v>
      </c>
      <c r="M9" s="584" t="s">
        <v>524</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0"/>
      <c r="B10" s="561"/>
      <c r="C10" s="561"/>
      <c r="D10" s="563"/>
      <c r="E10" s="565"/>
      <c r="F10" s="559"/>
      <c r="G10" s="392"/>
      <c r="H10" s="557"/>
      <c r="I10" s="557"/>
      <c r="J10" s="557"/>
      <c r="K10" s="557"/>
      <c r="L10" s="557"/>
      <c r="M10" s="585"/>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0"/>
      <c r="B11" s="561"/>
      <c r="C11" s="561"/>
      <c r="D11" s="563"/>
      <c r="E11" s="565"/>
      <c r="F11" s="559"/>
      <c r="G11" s="392"/>
      <c r="H11" s="557"/>
      <c r="I11" s="557"/>
      <c r="J11" s="557"/>
      <c r="K11" s="557"/>
      <c r="L11" s="557"/>
      <c r="M11" s="585"/>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0"/>
      <c r="B12" s="561"/>
      <c r="C12" s="561"/>
      <c r="D12" s="563"/>
      <c r="E12" s="565"/>
      <c r="F12" s="559"/>
      <c r="G12" s="392"/>
      <c r="H12" s="557"/>
      <c r="I12" s="557"/>
      <c r="J12" s="557"/>
      <c r="K12" s="557"/>
      <c r="L12" s="557"/>
      <c r="M12" s="585"/>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thickBot="1">
      <c r="A13" s="560"/>
      <c r="B13" s="561"/>
      <c r="C13" s="561"/>
      <c r="D13" s="563"/>
      <c r="E13" s="565"/>
      <c r="F13" s="559"/>
      <c r="G13" s="392"/>
      <c r="H13" s="557"/>
      <c r="I13" s="557"/>
      <c r="J13" s="557"/>
      <c r="K13" s="557"/>
      <c r="L13" s="557"/>
      <c r="M13" s="585"/>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hidden="1" customHeight="1">
      <c r="A14" s="560"/>
      <c r="B14" s="561"/>
      <c r="C14" s="561"/>
      <c r="D14" s="563"/>
      <c r="E14" s="565"/>
      <c r="F14" s="559"/>
      <c r="G14" s="392"/>
      <c r="H14" s="557"/>
      <c r="I14" s="557"/>
      <c r="J14" s="557"/>
      <c r="K14" s="557"/>
      <c r="L14" s="557"/>
      <c r="M14" s="585"/>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hidden="1" customHeight="1">
      <c r="A15" s="560"/>
      <c r="B15" s="561"/>
      <c r="C15" s="561"/>
      <c r="D15" s="563"/>
      <c r="E15" s="565"/>
      <c r="F15" s="559"/>
      <c r="G15" s="392"/>
      <c r="H15" s="557"/>
      <c r="I15" s="557"/>
      <c r="J15" s="557"/>
      <c r="K15" s="557"/>
      <c r="L15" s="557"/>
      <c r="M15" s="585"/>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560"/>
      <c r="B16" s="561"/>
      <c r="C16" s="561"/>
      <c r="D16" s="563"/>
      <c r="E16" s="565"/>
      <c r="F16" s="559"/>
      <c r="G16" s="392"/>
      <c r="H16" s="557"/>
      <c r="I16" s="557"/>
      <c r="J16" s="557"/>
      <c r="K16" s="557"/>
      <c r="L16" s="557"/>
      <c r="M16" s="585"/>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560"/>
      <c r="B17" s="561"/>
      <c r="C17" s="561"/>
      <c r="D17" s="563"/>
      <c r="E17" s="565"/>
      <c r="F17" s="559"/>
      <c r="G17" s="392"/>
      <c r="H17" s="557"/>
      <c r="I17" s="557"/>
      <c r="J17" s="557"/>
      <c r="K17" s="557"/>
      <c r="L17" s="557"/>
      <c r="M17" s="585"/>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hidden="1" customHeight="1">
      <c r="A18" s="560"/>
      <c r="B18" s="561"/>
      <c r="C18" s="561"/>
      <c r="D18" s="563"/>
      <c r="E18" s="565"/>
      <c r="F18" s="559"/>
      <c r="G18" s="392"/>
      <c r="H18" s="557"/>
      <c r="I18" s="557"/>
      <c r="J18" s="557"/>
      <c r="K18" s="557"/>
      <c r="L18" s="557"/>
      <c r="M18" s="58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4.25" customHeight="1">
      <c r="A19" s="583">
        <f>'7- Mapa Final'!A20</f>
        <v>2</v>
      </c>
      <c r="B19" s="575" t="str">
        <f>'7- Mapa Final'!B20</f>
        <v>Incumplimiento Plan Trabajo de SG-SST</v>
      </c>
      <c r="C19" s="575" t="str">
        <f>'7- Mapa Final'!C20</f>
        <v>Posibilidad de incumplimiento de las metas establecidas por omisión en la ejecución de actividades del plan anual de SST.</v>
      </c>
      <c r="D19" s="576" t="str">
        <f>'7- Mapa Final'!J20</f>
        <v>Muy Baja - 1</v>
      </c>
      <c r="E19" s="577" t="str">
        <f>'7- Mapa Final'!K20</f>
        <v>Menor - 2</v>
      </c>
      <c r="F19" s="587" t="str">
        <f>'7- Mapa Final'!M20</f>
        <v>Bajo - 2</v>
      </c>
      <c r="G19" s="391" t="s">
        <v>403</v>
      </c>
      <c r="H19" s="589"/>
      <c r="I19" s="589"/>
      <c r="J19" s="589" t="s">
        <v>8</v>
      </c>
      <c r="K19" s="566">
        <v>45748</v>
      </c>
      <c r="L19" s="566">
        <v>45838</v>
      </c>
      <c r="M19" s="569" t="s">
        <v>525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0"/>
      <c r="B20" s="561"/>
      <c r="C20" s="561"/>
      <c r="D20" s="563"/>
      <c r="E20" s="565"/>
      <c r="F20" s="559"/>
      <c r="G20" s="392"/>
      <c r="H20" s="557"/>
      <c r="I20" s="557"/>
      <c r="J20" s="557"/>
      <c r="K20" s="557"/>
      <c r="L20" s="557"/>
      <c r="M20" s="57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0"/>
      <c r="B21" s="561"/>
      <c r="C21" s="561"/>
      <c r="D21" s="563"/>
      <c r="E21" s="565"/>
      <c r="F21" s="559"/>
      <c r="G21" s="392"/>
      <c r="H21" s="557"/>
      <c r="I21" s="557"/>
      <c r="J21" s="557"/>
      <c r="K21" s="557"/>
      <c r="L21" s="557"/>
      <c r="M21" s="57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0"/>
      <c r="B22" s="561"/>
      <c r="C22" s="561"/>
      <c r="D22" s="563"/>
      <c r="E22" s="565"/>
      <c r="F22" s="559"/>
      <c r="G22" s="392"/>
      <c r="H22" s="557"/>
      <c r="I22" s="557"/>
      <c r="J22" s="557"/>
      <c r="K22" s="557"/>
      <c r="L22" s="557"/>
      <c r="M22" s="57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36" customHeight="1">
      <c r="A23" s="560"/>
      <c r="B23" s="561"/>
      <c r="C23" s="561"/>
      <c r="D23" s="563"/>
      <c r="E23" s="565"/>
      <c r="F23" s="559"/>
      <c r="G23" s="392"/>
      <c r="H23" s="557"/>
      <c r="I23" s="557"/>
      <c r="J23" s="557"/>
      <c r="K23" s="557"/>
      <c r="L23" s="557"/>
      <c r="M23" s="57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15" hidden="1" customHeight="1">
      <c r="A24" s="560"/>
      <c r="B24" s="561"/>
      <c r="C24" s="561"/>
      <c r="D24" s="563"/>
      <c r="E24" s="565"/>
      <c r="F24" s="559"/>
      <c r="G24" s="392"/>
      <c r="H24" s="557"/>
      <c r="I24" s="557"/>
      <c r="J24" s="557"/>
      <c r="K24" s="557"/>
      <c r="L24" s="557"/>
      <c r="M24" s="573"/>
      <c r="N24" s="26"/>
      <c r="O24" s="26"/>
    </row>
    <row r="25" spans="1:169" ht="15" hidden="1" customHeight="1">
      <c r="A25" s="560"/>
      <c r="B25" s="561"/>
      <c r="C25" s="561"/>
      <c r="D25" s="563"/>
      <c r="E25" s="565"/>
      <c r="F25" s="559"/>
      <c r="G25" s="392"/>
      <c r="H25" s="557"/>
      <c r="I25" s="557"/>
      <c r="J25" s="557"/>
      <c r="K25" s="557"/>
      <c r="L25" s="557"/>
      <c r="M25" s="573"/>
      <c r="N25" s="26"/>
      <c r="O25" s="26"/>
    </row>
    <row r="26" spans="1:169" ht="15" hidden="1" customHeight="1">
      <c r="A26" s="560"/>
      <c r="B26" s="561"/>
      <c r="C26" s="561"/>
      <c r="D26" s="563"/>
      <c r="E26" s="565"/>
      <c r="F26" s="559"/>
      <c r="G26" s="392"/>
      <c r="H26" s="557"/>
      <c r="I26" s="557"/>
      <c r="J26" s="557"/>
      <c r="K26" s="557"/>
      <c r="L26" s="557"/>
      <c r="M26" s="573"/>
      <c r="N26" s="26"/>
      <c r="O26" s="26"/>
    </row>
    <row r="27" spans="1:169" ht="15" hidden="1" customHeight="1">
      <c r="A27" s="560"/>
      <c r="B27" s="561"/>
      <c r="C27" s="561"/>
      <c r="D27" s="563"/>
      <c r="E27" s="565"/>
      <c r="F27" s="559"/>
      <c r="G27" s="392"/>
      <c r="H27" s="557"/>
      <c r="I27" s="557"/>
      <c r="J27" s="557"/>
      <c r="K27" s="557"/>
      <c r="L27" s="557"/>
      <c r="M27" s="573"/>
      <c r="N27" s="26"/>
      <c r="O27" s="26"/>
    </row>
    <row r="28" spans="1:169" ht="15.75" hidden="1" customHeight="1">
      <c r="A28" s="560"/>
      <c r="B28" s="561"/>
      <c r="C28" s="561"/>
      <c r="D28" s="563"/>
      <c r="E28" s="565"/>
      <c r="F28" s="559"/>
      <c r="G28" s="392"/>
      <c r="H28" s="557"/>
      <c r="I28" s="557"/>
      <c r="J28" s="557"/>
      <c r="K28" s="557"/>
      <c r="L28" s="557"/>
      <c r="M28" s="574"/>
      <c r="N28" s="26"/>
      <c r="O28" s="26"/>
    </row>
    <row r="29" spans="1:169" s="18" customFormat="1" ht="12.75" hidden="1" customHeight="1">
      <c r="A29" s="583">
        <f>'7- Mapa Final'!A30</f>
        <v>3</v>
      </c>
      <c r="B29" s="575">
        <f>'7- Mapa Final'!B30</f>
        <v>0</v>
      </c>
      <c r="C29" s="575" t="str">
        <f>'7- Mapa Final'!C30</f>
        <v>Violencia social generalizada en el país, riesgos asociados a cambios de infraestructura, factores ambientales y factores humanos que puede presentar  accidentes de trabajo leves, graves y mortales.
Afectación a la salud de la población judicial  de la entidad  debido al contagio  por virus y/o pandemias</v>
      </c>
      <c r="D29" s="576" t="str">
        <f>'7- Mapa Final'!J30</f>
        <v>Muy Baja - 1</v>
      </c>
      <c r="E29" s="577" t="str">
        <f>'7- Mapa Final'!K30</f>
        <v>Menor - 2</v>
      </c>
      <c r="F29" s="587" t="str">
        <f>'7- Mapa Final'!M30</f>
        <v>Bajo - 2</v>
      </c>
      <c r="G29" s="391" t="s">
        <v>403</v>
      </c>
      <c r="H29" s="589"/>
      <c r="I29" s="589"/>
      <c r="J29" s="589" t="s">
        <v>8</v>
      </c>
      <c r="K29" s="566">
        <v>45748</v>
      </c>
      <c r="L29" s="566">
        <v>45838</v>
      </c>
      <c r="M29" s="569" t="s">
        <v>527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0"/>
      <c r="B30" s="561"/>
      <c r="C30" s="561"/>
      <c r="D30" s="563"/>
      <c r="E30" s="565"/>
      <c r="F30" s="559"/>
      <c r="G30" s="392"/>
      <c r="H30" s="557"/>
      <c r="I30" s="557"/>
      <c r="J30" s="557"/>
      <c r="K30" s="557"/>
      <c r="L30" s="557"/>
      <c r="M30" s="570"/>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42.5" customHeight="1">
      <c r="A31" s="560"/>
      <c r="B31" s="561"/>
      <c r="C31" s="561"/>
      <c r="D31" s="563"/>
      <c r="E31" s="565"/>
      <c r="F31" s="559"/>
      <c r="G31" s="392"/>
      <c r="H31" s="557"/>
      <c r="I31" s="557"/>
      <c r="J31" s="557"/>
      <c r="K31" s="557"/>
      <c r="L31" s="557"/>
      <c r="M31" s="570"/>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hidden="1" customHeight="1">
      <c r="A32" s="560"/>
      <c r="B32" s="561"/>
      <c r="C32" s="561"/>
      <c r="D32" s="563"/>
      <c r="E32" s="565"/>
      <c r="F32" s="559"/>
      <c r="G32" s="392"/>
      <c r="H32" s="557"/>
      <c r="I32" s="557"/>
      <c r="J32" s="557"/>
      <c r="K32" s="557"/>
      <c r="L32" s="557"/>
      <c r="M32" s="570"/>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hidden="1" customHeight="1">
      <c r="A33" s="560"/>
      <c r="B33" s="561"/>
      <c r="C33" s="561"/>
      <c r="D33" s="563"/>
      <c r="E33" s="565"/>
      <c r="F33" s="559"/>
      <c r="G33" s="392"/>
      <c r="H33" s="557"/>
      <c r="I33" s="557"/>
      <c r="J33" s="557"/>
      <c r="K33" s="557"/>
      <c r="L33" s="557"/>
      <c r="M33" s="570"/>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15" hidden="1" customHeight="1">
      <c r="A34" s="560"/>
      <c r="B34" s="561"/>
      <c r="C34" s="561"/>
      <c r="D34" s="563"/>
      <c r="E34" s="565"/>
      <c r="F34" s="559"/>
      <c r="G34" s="392"/>
      <c r="H34" s="557"/>
      <c r="I34" s="557"/>
      <c r="J34" s="557"/>
      <c r="K34" s="557"/>
      <c r="L34" s="557"/>
      <c r="M34" s="570"/>
      <c r="N34" s="26"/>
      <c r="O34" s="26"/>
    </row>
    <row r="35" spans="1:169" ht="15" hidden="1" customHeight="1">
      <c r="A35" s="560"/>
      <c r="B35" s="561"/>
      <c r="C35" s="561"/>
      <c r="D35" s="563"/>
      <c r="E35" s="565"/>
      <c r="F35" s="559"/>
      <c r="G35" s="392"/>
      <c r="H35" s="557"/>
      <c r="I35" s="557"/>
      <c r="J35" s="557"/>
      <c r="K35" s="557"/>
      <c r="L35" s="557"/>
      <c r="M35" s="570"/>
      <c r="N35" s="26"/>
      <c r="O35" s="26"/>
    </row>
    <row r="36" spans="1:169" ht="15" hidden="1" customHeight="1">
      <c r="A36" s="560"/>
      <c r="B36" s="561"/>
      <c r="C36" s="561"/>
      <c r="D36" s="563"/>
      <c r="E36" s="565"/>
      <c r="F36" s="559"/>
      <c r="G36" s="392"/>
      <c r="H36" s="557"/>
      <c r="I36" s="557"/>
      <c r="J36" s="557"/>
      <c r="K36" s="557"/>
      <c r="L36" s="557"/>
      <c r="M36" s="570"/>
      <c r="N36" s="26"/>
      <c r="O36" s="26"/>
    </row>
    <row r="37" spans="1:169" ht="15" hidden="1" customHeight="1">
      <c r="A37" s="560"/>
      <c r="B37" s="561"/>
      <c r="C37" s="561"/>
      <c r="D37" s="563"/>
      <c r="E37" s="565"/>
      <c r="F37" s="559"/>
      <c r="G37" s="392"/>
      <c r="H37" s="557"/>
      <c r="I37" s="557"/>
      <c r="J37" s="557"/>
      <c r="K37" s="557"/>
      <c r="L37" s="557"/>
      <c r="M37" s="570"/>
      <c r="N37" s="26"/>
      <c r="O37" s="26"/>
    </row>
    <row r="38" spans="1:169" ht="15.75" hidden="1" customHeight="1">
      <c r="A38" s="560"/>
      <c r="B38" s="561"/>
      <c r="C38" s="561"/>
      <c r="D38" s="563"/>
      <c r="E38" s="565"/>
      <c r="F38" s="559"/>
      <c r="G38" s="392"/>
      <c r="H38" s="557"/>
      <c r="I38" s="557"/>
      <c r="J38" s="557"/>
      <c r="K38" s="557"/>
      <c r="L38" s="557"/>
      <c r="M38" s="570"/>
      <c r="N38" s="26"/>
      <c r="O38" s="26"/>
    </row>
    <row r="39" spans="1:169" s="18" customFormat="1" ht="12.75" hidden="1" customHeight="1">
      <c r="A39" s="583">
        <f>'7- Mapa Final'!A40</f>
        <v>4</v>
      </c>
      <c r="B39" s="575" t="str">
        <f>'7- Mapa Final'!B40</f>
        <v>Recibir dádivas o beneficios a nombre propio o de terceros para  desviar recursos, no presentar o presentar reportes con información no veraz</v>
      </c>
      <c r="C39" s="575" t="str">
        <f>'7- Mapa Final'!C40</f>
        <v xml:space="preserve">Se favorece indebidamente a un servidor judicial a través de la validación del  reporte de accidentes de trabajo ante la Administradora de Riesgos Laborales </v>
      </c>
      <c r="D39" s="576" t="str">
        <f>'7- Mapa Final'!J40</f>
        <v>Muy Baja - 1</v>
      </c>
      <c r="E39" s="577" t="str">
        <f>'7- Mapa Final'!K40</f>
        <v>Moderado - 3</v>
      </c>
      <c r="F39" s="587" t="str">
        <f>'7- Mapa Final'!M40</f>
        <v>Moderado - 3</v>
      </c>
      <c r="G39" s="391"/>
      <c r="H39" s="589"/>
      <c r="I39" s="589"/>
      <c r="J39" s="589"/>
      <c r="K39" s="589"/>
      <c r="L39" s="589"/>
      <c r="M39" s="572"/>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hidden="1" customHeight="1">
      <c r="A40" s="560"/>
      <c r="B40" s="561"/>
      <c r="C40" s="561"/>
      <c r="D40" s="563"/>
      <c r="E40" s="565"/>
      <c r="F40" s="559"/>
      <c r="G40" s="392"/>
      <c r="H40" s="557"/>
      <c r="I40" s="557"/>
      <c r="J40" s="557"/>
      <c r="K40" s="557"/>
      <c r="L40" s="557"/>
      <c r="M40" s="55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hidden="1" customHeight="1">
      <c r="A41" s="560"/>
      <c r="B41" s="561"/>
      <c r="C41" s="561"/>
      <c r="D41" s="563"/>
      <c r="E41" s="565"/>
      <c r="F41" s="559"/>
      <c r="G41" s="392"/>
      <c r="H41" s="557"/>
      <c r="I41" s="557"/>
      <c r="J41" s="557"/>
      <c r="K41" s="557"/>
      <c r="L41" s="557"/>
      <c r="M41" s="55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hidden="1" customHeight="1">
      <c r="A42" s="560"/>
      <c r="B42" s="561"/>
      <c r="C42" s="561"/>
      <c r="D42" s="563"/>
      <c r="E42" s="565"/>
      <c r="F42" s="559"/>
      <c r="G42" s="392"/>
      <c r="H42" s="557"/>
      <c r="I42" s="557"/>
      <c r="J42" s="557"/>
      <c r="K42" s="557"/>
      <c r="L42" s="557"/>
      <c r="M42" s="55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hidden="1" customHeight="1">
      <c r="A43" s="560"/>
      <c r="B43" s="561"/>
      <c r="C43" s="561"/>
      <c r="D43" s="563"/>
      <c r="E43" s="565"/>
      <c r="F43" s="559"/>
      <c r="G43" s="392"/>
      <c r="H43" s="557"/>
      <c r="I43" s="557"/>
      <c r="J43" s="557"/>
      <c r="K43" s="557"/>
      <c r="L43" s="557"/>
      <c r="M43" s="55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idden="1">
      <c r="A44" s="560"/>
      <c r="B44" s="561"/>
      <c r="C44" s="561"/>
      <c r="D44" s="563"/>
      <c r="E44" s="565"/>
      <c r="F44" s="559"/>
      <c r="G44" s="392"/>
      <c r="H44" s="557"/>
      <c r="I44" s="557"/>
      <c r="J44" s="557"/>
      <c r="K44" s="557"/>
      <c r="L44" s="557"/>
      <c r="M44" s="558"/>
      <c r="N44" s="26"/>
      <c r="O44" s="26"/>
    </row>
    <row r="45" spans="1:169" hidden="1">
      <c r="A45" s="560"/>
      <c r="B45" s="561"/>
      <c r="C45" s="561"/>
      <c r="D45" s="563"/>
      <c r="E45" s="565"/>
      <c r="F45" s="559"/>
      <c r="G45" s="392"/>
      <c r="H45" s="557"/>
      <c r="I45" s="557"/>
      <c r="J45" s="557"/>
      <c r="K45" s="557"/>
      <c r="L45" s="557"/>
      <c r="M45" s="558"/>
      <c r="N45" s="26"/>
      <c r="O45" s="26"/>
    </row>
    <row r="46" spans="1:169" hidden="1">
      <c r="A46" s="560"/>
      <c r="B46" s="561"/>
      <c r="C46" s="561"/>
      <c r="D46" s="563"/>
      <c r="E46" s="565"/>
      <c r="F46" s="559"/>
      <c r="G46" s="392"/>
      <c r="H46" s="557"/>
      <c r="I46" s="557"/>
      <c r="J46" s="557"/>
      <c r="K46" s="557"/>
      <c r="L46" s="557"/>
      <c r="M46" s="558"/>
      <c r="N46" s="26"/>
      <c r="O46" s="26"/>
    </row>
    <row r="47" spans="1:169" hidden="1">
      <c r="A47" s="560"/>
      <c r="B47" s="561"/>
      <c r="C47" s="561"/>
      <c r="D47" s="563"/>
      <c r="E47" s="565"/>
      <c r="F47" s="559"/>
      <c r="G47" s="392"/>
      <c r="H47" s="557"/>
      <c r="I47" s="557"/>
      <c r="J47" s="557"/>
      <c r="K47" s="557"/>
      <c r="L47" s="557"/>
      <c r="M47" s="558"/>
      <c r="N47" s="26"/>
      <c r="O47" s="26"/>
    </row>
    <row r="48" spans="1:169" ht="15.75" hidden="1" thickBot="1">
      <c r="A48" s="560"/>
      <c r="B48" s="561"/>
      <c r="C48" s="561"/>
      <c r="D48" s="563"/>
      <c r="E48" s="565"/>
      <c r="F48" s="559"/>
      <c r="G48" s="392"/>
      <c r="H48" s="557"/>
      <c r="I48" s="557"/>
      <c r="J48" s="557"/>
      <c r="K48" s="557"/>
      <c r="L48" s="557"/>
      <c r="M48" s="558"/>
      <c r="N48" s="26"/>
      <c r="O48" s="26"/>
    </row>
    <row r="49" spans="1:169" s="18" customFormat="1" ht="12.75" hidden="1" customHeight="1">
      <c r="A49" s="583">
        <f>'7- Mapa Final'!A50</f>
        <v>5</v>
      </c>
      <c r="B49" s="575"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75" t="str">
        <f>'7- Mapa Final'!C50</f>
        <v>Cuando  se direccionan los requisitos habilitanes y/o técnicos para favorecer  indebidamente  a ciertos proponentes</v>
      </c>
      <c r="D49" s="576" t="str">
        <f>'7- Mapa Final'!J50</f>
        <v>Muy Baja - 1</v>
      </c>
      <c r="E49" s="577" t="str">
        <f>'7- Mapa Final'!K50</f>
        <v>Mayor - 4</v>
      </c>
      <c r="F49" s="587" t="str">
        <f>'7- Mapa Final'!M50</f>
        <v>Alto  - 4</v>
      </c>
      <c r="G49" s="391"/>
      <c r="H49" s="589"/>
      <c r="I49" s="589"/>
      <c r="J49" s="589"/>
      <c r="K49" s="589"/>
      <c r="L49" s="589"/>
      <c r="M49" s="602"/>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hidden="1" customHeight="1">
      <c r="A50" s="560"/>
      <c r="B50" s="561"/>
      <c r="C50" s="561"/>
      <c r="D50" s="563"/>
      <c r="E50" s="565"/>
      <c r="F50" s="559"/>
      <c r="G50" s="392"/>
      <c r="H50" s="557"/>
      <c r="I50" s="557"/>
      <c r="J50" s="557"/>
      <c r="K50" s="557"/>
      <c r="L50" s="557"/>
      <c r="M50" s="55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hidden="1" customHeight="1">
      <c r="A51" s="560"/>
      <c r="B51" s="561"/>
      <c r="C51" s="561"/>
      <c r="D51" s="563"/>
      <c r="E51" s="565"/>
      <c r="F51" s="559"/>
      <c r="G51" s="392"/>
      <c r="H51" s="557"/>
      <c r="I51" s="557"/>
      <c r="J51" s="557"/>
      <c r="K51" s="557"/>
      <c r="L51" s="557"/>
      <c r="M51" s="55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hidden="1" customHeight="1">
      <c r="A52" s="560"/>
      <c r="B52" s="561"/>
      <c r="C52" s="561"/>
      <c r="D52" s="563"/>
      <c r="E52" s="565"/>
      <c r="F52" s="559"/>
      <c r="G52" s="392"/>
      <c r="H52" s="557"/>
      <c r="I52" s="557"/>
      <c r="J52" s="557"/>
      <c r="K52" s="557"/>
      <c r="L52" s="557"/>
      <c r="M52" s="55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hidden="1" customHeight="1">
      <c r="A53" s="560"/>
      <c r="B53" s="561"/>
      <c r="C53" s="561"/>
      <c r="D53" s="563"/>
      <c r="E53" s="565"/>
      <c r="F53" s="559"/>
      <c r="G53" s="392"/>
      <c r="H53" s="557"/>
      <c r="I53" s="557"/>
      <c r="J53" s="557"/>
      <c r="K53" s="557"/>
      <c r="L53" s="557"/>
      <c r="M53" s="55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idden="1">
      <c r="A54" s="560"/>
      <c r="B54" s="561"/>
      <c r="C54" s="561"/>
      <c r="D54" s="563"/>
      <c r="E54" s="565"/>
      <c r="F54" s="559"/>
      <c r="G54" s="392"/>
      <c r="H54" s="557"/>
      <c r="I54" s="557"/>
      <c r="J54" s="557"/>
      <c r="K54" s="557"/>
      <c r="L54" s="557"/>
      <c r="M54" s="558"/>
      <c r="N54" s="26"/>
      <c r="O54" s="26"/>
    </row>
    <row r="55" spans="1:169" hidden="1">
      <c r="A55" s="560"/>
      <c r="B55" s="561"/>
      <c r="C55" s="561"/>
      <c r="D55" s="563"/>
      <c r="E55" s="565"/>
      <c r="F55" s="559"/>
      <c r="G55" s="392"/>
      <c r="H55" s="557"/>
      <c r="I55" s="557"/>
      <c r="J55" s="557"/>
      <c r="K55" s="557"/>
      <c r="L55" s="557"/>
      <c r="M55" s="558"/>
      <c r="N55" s="26"/>
      <c r="O55" s="26"/>
    </row>
    <row r="56" spans="1:169" hidden="1">
      <c r="A56" s="560"/>
      <c r="B56" s="561"/>
      <c r="C56" s="561"/>
      <c r="D56" s="563"/>
      <c r="E56" s="565"/>
      <c r="F56" s="559"/>
      <c r="G56" s="392"/>
      <c r="H56" s="557"/>
      <c r="I56" s="557"/>
      <c r="J56" s="557"/>
      <c r="K56" s="557"/>
      <c r="L56" s="557"/>
      <c r="M56" s="558"/>
      <c r="N56" s="26"/>
      <c r="O56" s="26"/>
    </row>
    <row r="57" spans="1:169" hidden="1">
      <c r="A57" s="560"/>
      <c r="B57" s="561"/>
      <c r="C57" s="561"/>
      <c r="D57" s="563"/>
      <c r="E57" s="565"/>
      <c r="F57" s="559"/>
      <c r="G57" s="392"/>
      <c r="H57" s="557"/>
      <c r="I57" s="557"/>
      <c r="J57" s="557"/>
      <c r="K57" s="557"/>
      <c r="L57" s="557"/>
      <c r="M57" s="558"/>
      <c r="N57" s="26"/>
      <c r="O57" s="26"/>
    </row>
    <row r="58" spans="1:169" ht="15.75" hidden="1" thickBot="1">
      <c r="A58" s="560"/>
      <c r="B58" s="561"/>
      <c r="C58" s="561"/>
      <c r="D58" s="563"/>
      <c r="E58" s="565"/>
      <c r="F58" s="559"/>
      <c r="G58" s="392"/>
      <c r="H58" s="557"/>
      <c r="I58" s="557"/>
      <c r="J58" s="557"/>
      <c r="K58" s="557"/>
      <c r="L58" s="557"/>
      <c r="M58" s="558"/>
      <c r="N58" s="26"/>
      <c r="O58" s="26"/>
    </row>
    <row r="59" spans="1:169" s="18" customFormat="1" ht="12.75" hidden="1" customHeight="1">
      <c r="A59" s="583">
        <f>'7- Mapa Final'!A60</f>
        <v>6</v>
      </c>
      <c r="B59" s="57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75" t="str">
        <f>'7- Mapa Final'!C60</f>
        <v xml:space="preserve">Cuando se favorece indebidamente a un servidor judicial a través de la validación del  reporte de accidentes de trabajo ante la Administradora de Riesgos Laborales </v>
      </c>
      <c r="D59" s="576" t="str">
        <f>'7- Mapa Final'!J60</f>
        <v>Muy Baja - 1</v>
      </c>
      <c r="E59" s="577" t="str">
        <f>'7- Mapa Final'!K60</f>
        <v>Mayor - 4</v>
      </c>
      <c r="F59" s="587" t="str">
        <f>'7- Mapa Final'!M60</f>
        <v>Alto  - 4</v>
      </c>
      <c r="G59" s="391"/>
      <c r="H59" s="589"/>
      <c r="I59" s="589"/>
      <c r="J59" s="589"/>
      <c r="K59" s="589"/>
      <c r="L59" s="589"/>
      <c r="M59" s="602"/>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hidden="1" customHeight="1">
      <c r="A60" s="560"/>
      <c r="B60" s="561"/>
      <c r="C60" s="561"/>
      <c r="D60" s="563"/>
      <c r="E60" s="565"/>
      <c r="F60" s="559"/>
      <c r="G60" s="392"/>
      <c r="H60" s="557"/>
      <c r="I60" s="557"/>
      <c r="J60" s="557"/>
      <c r="K60" s="557"/>
      <c r="L60" s="557"/>
      <c r="M60" s="55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hidden="1" customHeight="1">
      <c r="A61" s="560"/>
      <c r="B61" s="561"/>
      <c r="C61" s="561"/>
      <c r="D61" s="563"/>
      <c r="E61" s="565"/>
      <c r="F61" s="559"/>
      <c r="G61" s="392"/>
      <c r="H61" s="557"/>
      <c r="I61" s="557"/>
      <c r="J61" s="557"/>
      <c r="K61" s="557"/>
      <c r="L61" s="557"/>
      <c r="M61" s="55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hidden="1" customHeight="1">
      <c r="A62" s="560"/>
      <c r="B62" s="561"/>
      <c r="C62" s="561"/>
      <c r="D62" s="563"/>
      <c r="E62" s="565"/>
      <c r="F62" s="559"/>
      <c r="G62" s="392"/>
      <c r="H62" s="557"/>
      <c r="I62" s="557"/>
      <c r="J62" s="557"/>
      <c r="K62" s="557"/>
      <c r="L62" s="557"/>
      <c r="M62" s="55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560"/>
      <c r="B63" s="561"/>
      <c r="C63" s="561"/>
      <c r="D63" s="563"/>
      <c r="E63" s="565"/>
      <c r="F63" s="559"/>
      <c r="G63" s="392"/>
      <c r="H63" s="557"/>
      <c r="I63" s="557"/>
      <c r="J63" s="557"/>
      <c r="K63" s="557"/>
      <c r="L63" s="557"/>
      <c r="M63" s="55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idden="1">
      <c r="A64" s="560"/>
      <c r="B64" s="561"/>
      <c r="C64" s="561"/>
      <c r="D64" s="563"/>
      <c r="E64" s="565"/>
      <c r="F64" s="559"/>
      <c r="G64" s="392"/>
      <c r="H64" s="557"/>
      <c r="I64" s="557"/>
      <c r="J64" s="557"/>
      <c r="K64" s="557"/>
      <c r="L64" s="557"/>
      <c r="M64" s="558"/>
      <c r="N64" s="26"/>
      <c r="O64" s="26"/>
    </row>
    <row r="65" spans="1:15" hidden="1">
      <c r="A65" s="560"/>
      <c r="B65" s="561"/>
      <c r="C65" s="561"/>
      <c r="D65" s="563"/>
      <c r="E65" s="565"/>
      <c r="F65" s="559"/>
      <c r="G65" s="392"/>
      <c r="H65" s="557"/>
      <c r="I65" s="557"/>
      <c r="J65" s="557"/>
      <c r="K65" s="557"/>
      <c r="L65" s="557"/>
      <c r="M65" s="558"/>
      <c r="N65" s="26"/>
      <c r="O65" s="26"/>
    </row>
    <row r="66" spans="1:15" hidden="1">
      <c r="A66" s="560"/>
      <c r="B66" s="561"/>
      <c r="C66" s="561"/>
      <c r="D66" s="563"/>
      <c r="E66" s="565"/>
      <c r="F66" s="559"/>
      <c r="G66" s="392"/>
      <c r="H66" s="557"/>
      <c r="I66" s="557"/>
      <c r="J66" s="557"/>
      <c r="K66" s="557"/>
      <c r="L66" s="557"/>
      <c r="M66" s="558"/>
      <c r="N66" s="26"/>
      <c r="O66" s="26"/>
    </row>
    <row r="67" spans="1:15" hidden="1">
      <c r="A67" s="560"/>
      <c r="B67" s="561"/>
      <c r="C67" s="561"/>
      <c r="D67" s="563"/>
      <c r="E67" s="565"/>
      <c r="F67" s="559"/>
      <c r="G67" s="392"/>
      <c r="H67" s="557"/>
      <c r="I67" s="557"/>
      <c r="J67" s="557"/>
      <c r="K67" s="557"/>
      <c r="L67" s="557"/>
      <c r="M67" s="558"/>
      <c r="N67" s="26"/>
      <c r="O67" s="26"/>
    </row>
    <row r="68" spans="1:15" hidden="1">
      <c r="A68" s="560"/>
      <c r="B68" s="561"/>
      <c r="C68" s="561"/>
      <c r="D68" s="563"/>
      <c r="E68" s="565"/>
      <c r="F68" s="559"/>
      <c r="G68" s="392"/>
      <c r="H68" s="557"/>
      <c r="I68" s="557"/>
      <c r="J68" s="557"/>
      <c r="K68" s="557"/>
      <c r="L68" s="557"/>
      <c r="M68" s="558"/>
      <c r="N68" s="26"/>
      <c r="O68" s="26"/>
    </row>
    <row r="69" spans="1:15" hidden="1"/>
  </sheetData>
  <mergeCells count="93">
    <mergeCell ref="A3:B3"/>
    <mergeCell ref="C3:M3"/>
    <mergeCell ref="A4:B4"/>
    <mergeCell ref="C4:M4"/>
    <mergeCell ref="A5:B5"/>
    <mergeCell ref="C5:M5"/>
    <mergeCell ref="A6:C6"/>
    <mergeCell ref="D6:F6"/>
    <mergeCell ref="G6:G7"/>
    <mergeCell ref="H6:H7"/>
    <mergeCell ref="I6:J6"/>
    <mergeCell ref="K6:L6"/>
    <mergeCell ref="M6:M7"/>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395" priority="392" operator="containsText" text="3- Moderado">
      <formula>NOT(ISERROR(SEARCH("3- Moderado",A6)))</formula>
    </cfRule>
    <cfRule type="containsText" dxfId="394" priority="393" operator="containsText" text="6- Moderado">
      <formula>NOT(ISERROR(SEARCH("6- Moderado",A6)))</formula>
    </cfRule>
    <cfRule type="containsText" dxfId="393" priority="394" operator="containsText" text="4- Moderado">
      <formula>NOT(ISERROR(SEARCH("4- Moderado",A6)))</formula>
    </cfRule>
    <cfRule type="containsText" dxfId="392" priority="395" operator="containsText" text="3- Bajo">
      <formula>NOT(ISERROR(SEARCH("3- Bajo",A6)))</formula>
    </cfRule>
    <cfRule type="containsText" dxfId="391" priority="396" operator="containsText" text="4- Bajo">
      <formula>NOT(ISERROR(SEARCH("4- Bajo",A6)))</formula>
    </cfRule>
    <cfRule type="containsText" dxfId="390" priority="397" operator="containsText" text="1- Bajo">
      <formula>NOT(ISERROR(SEARCH("1- Bajo",A6)))</formula>
    </cfRule>
  </conditionalFormatting>
  <conditionalFormatting sqref="A9:E9">
    <cfRule type="containsText" dxfId="389" priority="386" operator="containsText" text="3- Moderado">
      <formula>NOT(ISERROR(SEARCH("3- Moderado",A9)))</formula>
    </cfRule>
    <cfRule type="containsText" dxfId="388" priority="387" operator="containsText" text="6- Moderado">
      <formula>NOT(ISERROR(SEARCH("6- Moderado",A9)))</formula>
    </cfRule>
    <cfRule type="containsText" dxfId="387" priority="388" operator="containsText" text="4- Moderado">
      <formula>NOT(ISERROR(SEARCH("4- Moderado",A9)))</formula>
    </cfRule>
    <cfRule type="containsText" dxfId="386" priority="389" operator="containsText" text="3- Bajo">
      <formula>NOT(ISERROR(SEARCH("3- Bajo",A9)))</formula>
    </cfRule>
    <cfRule type="containsText" dxfId="385" priority="390" operator="containsText" text="4- Bajo">
      <formula>NOT(ISERROR(SEARCH("4- Bajo",A9)))</formula>
    </cfRule>
    <cfRule type="containsText" dxfId="384" priority="391" operator="containsText" text="1- Bajo">
      <formula>NOT(ISERROR(SEARCH("1- Bajo",A9)))</formula>
    </cfRule>
  </conditionalFormatting>
  <conditionalFormatting sqref="C7:F7">
    <cfRule type="containsText" dxfId="383" priority="358" operator="containsText" text="3- Moderado">
      <formula>NOT(ISERROR(SEARCH("3- Moderado",C7)))</formula>
    </cfRule>
    <cfRule type="containsText" dxfId="382" priority="359" operator="containsText" text="6- Moderado">
      <formula>NOT(ISERROR(SEARCH("6- Moderado",C7)))</formula>
    </cfRule>
    <cfRule type="containsText" dxfId="381" priority="360" operator="containsText" text="4- Moderado">
      <formula>NOT(ISERROR(SEARCH("4- Moderado",C7)))</formula>
    </cfRule>
    <cfRule type="containsText" dxfId="380" priority="361" operator="containsText" text="3- Bajo">
      <formula>NOT(ISERROR(SEARCH("3- Bajo",C7)))</formula>
    </cfRule>
    <cfRule type="containsText" dxfId="379" priority="362" operator="containsText" text="4- Bajo">
      <formula>NOT(ISERROR(SEARCH("4- Bajo",C7)))</formula>
    </cfRule>
    <cfRule type="containsText" dxfId="378" priority="363" operator="containsText" text="1- Bajo">
      <formula>NOT(ISERROR(SEARCH("1- Bajo",C7)))</formula>
    </cfRule>
  </conditionalFormatting>
  <conditionalFormatting sqref="D9:D18">
    <cfRule type="containsText" dxfId="377" priority="194" operator="containsText" text="Muy Alta">
      <formula>NOT(ISERROR(SEARCH("Muy Alta",D9)))</formula>
    </cfRule>
    <cfRule type="containsText" dxfId="376" priority="195" operator="containsText" text="Alta">
      <formula>NOT(ISERROR(SEARCH("Alta",D9)))</formula>
    </cfRule>
    <cfRule type="containsText" dxfId="375" priority="196" operator="containsText" text="Baja">
      <formula>NOT(ISERROR(SEARCH("Baja",D9)))</formula>
    </cfRule>
    <cfRule type="containsText" dxfId="374" priority="197" operator="containsText" text="Muy Baja">
      <formula>NOT(ISERROR(SEARCH("Muy Baja",D9)))</formula>
    </cfRule>
    <cfRule type="containsText" dxfId="373" priority="199" operator="containsText" text="Media">
      <formula>NOT(ISERROR(SEARCH("Media",D9)))</formula>
    </cfRule>
  </conditionalFormatting>
  <conditionalFormatting sqref="E9:E18">
    <cfRule type="containsText" dxfId="372" priority="190" operator="containsText" text="Catastrófico">
      <formula>NOT(ISERROR(SEARCH("Catastrófico",E9)))</formula>
    </cfRule>
    <cfRule type="containsText" dxfId="371" priority="191" operator="containsText" text="Mayor">
      <formula>NOT(ISERROR(SEARCH("Mayor",E9)))</formula>
    </cfRule>
    <cfRule type="containsText" dxfId="370" priority="192" operator="containsText" text="Menor">
      <formula>NOT(ISERROR(SEARCH("Menor",E9)))</formula>
    </cfRule>
    <cfRule type="containsText" dxfId="369" priority="193" operator="containsText" text="Leve">
      <formula>NOT(ISERROR(SEARCH("Leve",E9)))</formula>
    </cfRule>
  </conditionalFormatting>
  <conditionalFormatting sqref="E9:F18">
    <cfRule type="containsText" dxfId="368"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367" priority="213" operator="containsText" text="Bajo">
      <formula>NOT(ISERROR(SEARCH("Bajo",F9)))</formula>
    </cfRule>
    <cfRule type="containsText" dxfId="366" priority="214" operator="containsText" text="Moderado">
      <formula>NOT(ISERROR(SEARCH("Moderado",F9)))</formula>
    </cfRule>
    <cfRule type="containsText" dxfId="365" priority="215" operator="containsText" text="Alto">
      <formula>NOT(ISERROR(SEARCH("Alto",F9)))</formula>
    </cfRule>
    <cfRule type="containsText" dxfId="364" priority="216" operator="containsText" text="Extremo">
      <formula>NOT(ISERROR(SEARCH("Extremo",F9)))</formula>
    </cfRule>
  </conditionalFormatting>
  <conditionalFormatting sqref="A19:E19">
    <cfRule type="containsText" dxfId="363" priority="183" operator="containsText" text="3- Moderado">
      <formula>NOT(ISERROR(SEARCH("3- Moderado",A19)))</formula>
    </cfRule>
    <cfRule type="containsText" dxfId="362" priority="184" operator="containsText" text="6- Moderado">
      <formula>NOT(ISERROR(SEARCH("6- Moderado",A19)))</formula>
    </cfRule>
    <cfRule type="containsText" dxfId="361" priority="185" operator="containsText" text="4- Moderado">
      <formula>NOT(ISERROR(SEARCH("4- Moderado",A19)))</formula>
    </cfRule>
    <cfRule type="containsText" dxfId="360" priority="186" operator="containsText" text="3- Bajo">
      <formula>NOT(ISERROR(SEARCH("3- Bajo",A19)))</formula>
    </cfRule>
    <cfRule type="containsText" dxfId="359" priority="187" operator="containsText" text="4- Bajo">
      <formula>NOT(ISERROR(SEARCH("4- Bajo",A19)))</formula>
    </cfRule>
    <cfRule type="containsText" dxfId="358" priority="188" operator="containsText" text="1- Bajo">
      <formula>NOT(ISERROR(SEARCH("1- Bajo",A19)))</formula>
    </cfRule>
  </conditionalFormatting>
  <conditionalFormatting sqref="D19:D28">
    <cfRule type="containsText" dxfId="357" priority="173" operator="containsText" text="Muy Alta">
      <formula>NOT(ISERROR(SEARCH("Muy Alta",D19)))</formula>
    </cfRule>
    <cfRule type="containsText" dxfId="356" priority="174" operator="containsText" text="Alta">
      <formula>NOT(ISERROR(SEARCH("Alta",D19)))</formula>
    </cfRule>
    <cfRule type="containsText" dxfId="355" priority="175" operator="containsText" text="Baja">
      <formula>NOT(ISERROR(SEARCH("Baja",D19)))</formula>
    </cfRule>
    <cfRule type="containsText" dxfId="354" priority="176" operator="containsText" text="Muy Baja">
      <formula>NOT(ISERROR(SEARCH("Muy Baja",D19)))</formula>
    </cfRule>
    <cfRule type="containsText" dxfId="353" priority="178" operator="containsText" text="Media">
      <formula>NOT(ISERROR(SEARCH("Media",D19)))</formula>
    </cfRule>
  </conditionalFormatting>
  <conditionalFormatting sqref="E19:E28">
    <cfRule type="containsText" dxfId="352" priority="169" operator="containsText" text="Catastrófico">
      <formula>NOT(ISERROR(SEARCH("Catastrófico",E19)))</formula>
    </cfRule>
    <cfRule type="containsText" dxfId="351" priority="170" operator="containsText" text="Mayor">
      <formula>NOT(ISERROR(SEARCH("Mayor",E19)))</formula>
    </cfRule>
    <cfRule type="containsText" dxfId="350" priority="171" operator="containsText" text="Menor">
      <formula>NOT(ISERROR(SEARCH("Menor",E19)))</formula>
    </cfRule>
    <cfRule type="containsText" dxfId="349" priority="172" operator="containsText" text="Leve">
      <formula>NOT(ISERROR(SEARCH("Leve",E19)))</formula>
    </cfRule>
  </conditionalFormatting>
  <conditionalFormatting sqref="E19:F28">
    <cfRule type="containsText" dxfId="348"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347" priority="179" operator="containsText" text="Bajo">
      <formula>NOT(ISERROR(SEARCH("Bajo",F19)))</formula>
    </cfRule>
    <cfRule type="containsText" dxfId="346" priority="180" operator="containsText" text="Moderado">
      <formula>NOT(ISERROR(SEARCH("Moderado",F19)))</formula>
    </cfRule>
    <cfRule type="containsText" dxfId="345" priority="181" operator="containsText" text="Alto">
      <formula>NOT(ISERROR(SEARCH("Alto",F19)))</formula>
    </cfRule>
    <cfRule type="containsText" dxfId="344" priority="182" operator="containsText" text="Extremo">
      <formula>NOT(ISERROR(SEARCH("Extremo",F19)))</formula>
    </cfRule>
  </conditionalFormatting>
  <conditionalFormatting sqref="A29:E29">
    <cfRule type="containsText" dxfId="343" priority="162" operator="containsText" text="3- Moderado">
      <formula>NOT(ISERROR(SEARCH("3- Moderado",A29)))</formula>
    </cfRule>
    <cfRule type="containsText" dxfId="342" priority="163" operator="containsText" text="6- Moderado">
      <formula>NOT(ISERROR(SEARCH("6- Moderado",A29)))</formula>
    </cfRule>
    <cfRule type="containsText" dxfId="341" priority="164" operator="containsText" text="4- Moderado">
      <formula>NOT(ISERROR(SEARCH("4- Moderado",A29)))</formula>
    </cfRule>
    <cfRule type="containsText" dxfId="340" priority="165" operator="containsText" text="3- Bajo">
      <formula>NOT(ISERROR(SEARCH("3- Bajo",A29)))</formula>
    </cfRule>
    <cfRule type="containsText" dxfId="339" priority="166" operator="containsText" text="4- Bajo">
      <formula>NOT(ISERROR(SEARCH("4- Bajo",A29)))</formula>
    </cfRule>
    <cfRule type="containsText" dxfId="338" priority="167" operator="containsText" text="1- Bajo">
      <formula>NOT(ISERROR(SEARCH("1- Bajo",A29)))</formula>
    </cfRule>
  </conditionalFormatting>
  <conditionalFormatting sqref="D29:D38">
    <cfRule type="containsText" dxfId="337" priority="152" operator="containsText" text="Muy Alta">
      <formula>NOT(ISERROR(SEARCH("Muy Alta",D29)))</formula>
    </cfRule>
    <cfRule type="containsText" dxfId="336" priority="153" operator="containsText" text="Alta">
      <formula>NOT(ISERROR(SEARCH("Alta",D29)))</formula>
    </cfRule>
    <cfRule type="containsText" dxfId="335" priority="154" operator="containsText" text="Baja">
      <formula>NOT(ISERROR(SEARCH("Baja",D29)))</formula>
    </cfRule>
    <cfRule type="containsText" dxfId="334" priority="155" operator="containsText" text="Muy Baja">
      <formula>NOT(ISERROR(SEARCH("Muy Baja",D29)))</formula>
    </cfRule>
    <cfRule type="containsText" dxfId="333" priority="157" operator="containsText" text="Media">
      <formula>NOT(ISERROR(SEARCH("Media",D29)))</formula>
    </cfRule>
  </conditionalFormatting>
  <conditionalFormatting sqref="E29:E38">
    <cfRule type="containsText" dxfId="332" priority="148" operator="containsText" text="Catastrófico">
      <formula>NOT(ISERROR(SEARCH("Catastrófico",E29)))</formula>
    </cfRule>
    <cfRule type="containsText" dxfId="331" priority="149" operator="containsText" text="Mayor">
      <formula>NOT(ISERROR(SEARCH("Mayor",E29)))</formula>
    </cfRule>
    <cfRule type="containsText" dxfId="330" priority="150" operator="containsText" text="Menor">
      <formula>NOT(ISERROR(SEARCH("Menor",E29)))</formula>
    </cfRule>
    <cfRule type="containsText" dxfId="329" priority="151" operator="containsText" text="Leve">
      <formula>NOT(ISERROR(SEARCH("Leve",E29)))</formula>
    </cfRule>
  </conditionalFormatting>
  <conditionalFormatting sqref="E29:F38">
    <cfRule type="containsText" dxfId="328"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327" priority="158" operator="containsText" text="Bajo">
      <formula>NOT(ISERROR(SEARCH("Bajo",F29)))</formula>
    </cfRule>
    <cfRule type="containsText" dxfId="326" priority="159" operator="containsText" text="Moderado">
      <formula>NOT(ISERROR(SEARCH("Moderado",F29)))</formula>
    </cfRule>
    <cfRule type="containsText" dxfId="325" priority="160" operator="containsText" text="Alto">
      <formula>NOT(ISERROR(SEARCH("Alto",F29)))</formula>
    </cfRule>
    <cfRule type="containsText" dxfId="324" priority="161" operator="containsText" text="Extremo">
      <formula>NOT(ISERROR(SEARCH("Extremo",F29)))</formula>
    </cfRule>
  </conditionalFormatting>
  <conditionalFormatting sqref="A39:E39">
    <cfRule type="containsText" dxfId="323" priority="141" operator="containsText" text="3- Moderado">
      <formula>NOT(ISERROR(SEARCH("3- Moderado",A39)))</formula>
    </cfRule>
    <cfRule type="containsText" dxfId="322" priority="142" operator="containsText" text="6- Moderado">
      <formula>NOT(ISERROR(SEARCH("6- Moderado",A39)))</formula>
    </cfRule>
    <cfRule type="containsText" dxfId="321" priority="143" operator="containsText" text="4- Moderado">
      <formula>NOT(ISERROR(SEARCH("4- Moderado",A39)))</formula>
    </cfRule>
    <cfRule type="containsText" dxfId="320" priority="144" operator="containsText" text="3- Bajo">
      <formula>NOT(ISERROR(SEARCH("3- Bajo",A39)))</formula>
    </cfRule>
    <cfRule type="containsText" dxfId="319" priority="145" operator="containsText" text="4- Bajo">
      <formula>NOT(ISERROR(SEARCH("4- Bajo",A39)))</formula>
    </cfRule>
    <cfRule type="containsText" dxfId="318" priority="146" operator="containsText" text="1- Bajo">
      <formula>NOT(ISERROR(SEARCH("1- Bajo",A39)))</formula>
    </cfRule>
  </conditionalFormatting>
  <conditionalFormatting sqref="D39:D48">
    <cfRule type="containsText" dxfId="317" priority="131" operator="containsText" text="Muy Alta">
      <formula>NOT(ISERROR(SEARCH("Muy Alta",D39)))</formula>
    </cfRule>
    <cfRule type="containsText" dxfId="316" priority="132" operator="containsText" text="Alta">
      <formula>NOT(ISERROR(SEARCH("Alta",D39)))</formula>
    </cfRule>
    <cfRule type="containsText" dxfId="315" priority="133" operator="containsText" text="Baja">
      <formula>NOT(ISERROR(SEARCH("Baja",D39)))</formula>
    </cfRule>
    <cfRule type="containsText" dxfId="314" priority="134" operator="containsText" text="Muy Baja">
      <formula>NOT(ISERROR(SEARCH("Muy Baja",D39)))</formula>
    </cfRule>
    <cfRule type="containsText" dxfId="313" priority="136" operator="containsText" text="Media">
      <formula>NOT(ISERROR(SEARCH("Media",D39)))</formula>
    </cfRule>
  </conditionalFormatting>
  <conditionalFormatting sqref="E39:E48">
    <cfRule type="containsText" dxfId="312" priority="127" operator="containsText" text="Catastrófico">
      <formula>NOT(ISERROR(SEARCH("Catastrófico",E39)))</formula>
    </cfRule>
    <cfRule type="containsText" dxfId="311" priority="128" operator="containsText" text="Mayor">
      <formula>NOT(ISERROR(SEARCH("Mayor",E39)))</formula>
    </cfRule>
    <cfRule type="containsText" dxfId="310" priority="129" operator="containsText" text="Menor">
      <formula>NOT(ISERROR(SEARCH("Menor",E39)))</formula>
    </cfRule>
    <cfRule type="containsText" dxfId="309" priority="130" operator="containsText" text="Leve">
      <formula>NOT(ISERROR(SEARCH("Leve",E39)))</formula>
    </cfRule>
  </conditionalFormatting>
  <conditionalFormatting sqref="E39:F48">
    <cfRule type="containsText" dxfId="308"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307" priority="137" operator="containsText" text="Bajo">
      <formula>NOT(ISERROR(SEARCH("Bajo",F39)))</formula>
    </cfRule>
    <cfRule type="containsText" dxfId="306" priority="138" operator="containsText" text="Moderado">
      <formula>NOT(ISERROR(SEARCH("Moderado",F39)))</formula>
    </cfRule>
    <cfRule type="containsText" dxfId="305" priority="139" operator="containsText" text="Alto">
      <formula>NOT(ISERROR(SEARCH("Alto",F39)))</formula>
    </cfRule>
    <cfRule type="containsText" dxfId="304" priority="140" operator="containsText" text="Extremo">
      <formula>NOT(ISERROR(SEARCH("Extremo",F39)))</formula>
    </cfRule>
  </conditionalFormatting>
  <conditionalFormatting sqref="A49:E49">
    <cfRule type="containsText" dxfId="303" priority="99" operator="containsText" text="3- Moderado">
      <formula>NOT(ISERROR(SEARCH("3- Moderado",A49)))</formula>
    </cfRule>
    <cfRule type="containsText" dxfId="302" priority="100" operator="containsText" text="6- Moderado">
      <formula>NOT(ISERROR(SEARCH("6- Moderado",A49)))</formula>
    </cfRule>
    <cfRule type="containsText" dxfId="301" priority="101" operator="containsText" text="4- Moderado">
      <formula>NOT(ISERROR(SEARCH("4- Moderado",A49)))</formula>
    </cfRule>
    <cfRule type="containsText" dxfId="300" priority="102" operator="containsText" text="3- Bajo">
      <formula>NOT(ISERROR(SEARCH("3- Bajo",A49)))</formula>
    </cfRule>
    <cfRule type="containsText" dxfId="299" priority="103" operator="containsText" text="4- Bajo">
      <formula>NOT(ISERROR(SEARCH("4- Bajo",A49)))</formula>
    </cfRule>
    <cfRule type="containsText" dxfId="298" priority="104" operator="containsText" text="1- Bajo">
      <formula>NOT(ISERROR(SEARCH("1- Bajo",A49)))</formula>
    </cfRule>
  </conditionalFormatting>
  <conditionalFormatting sqref="D49:D58">
    <cfRule type="containsText" dxfId="297" priority="89" operator="containsText" text="Muy Alta">
      <formula>NOT(ISERROR(SEARCH("Muy Alta",D49)))</formula>
    </cfRule>
    <cfRule type="containsText" dxfId="296" priority="90" operator="containsText" text="Alta">
      <formula>NOT(ISERROR(SEARCH("Alta",D49)))</formula>
    </cfRule>
    <cfRule type="containsText" dxfId="295" priority="91" operator="containsText" text="Baja">
      <formula>NOT(ISERROR(SEARCH("Baja",D49)))</formula>
    </cfRule>
    <cfRule type="containsText" dxfId="294" priority="92" operator="containsText" text="Muy Baja">
      <formula>NOT(ISERROR(SEARCH("Muy Baja",D49)))</formula>
    </cfRule>
    <cfRule type="containsText" dxfId="293" priority="94" operator="containsText" text="Media">
      <formula>NOT(ISERROR(SEARCH("Media",D49)))</formula>
    </cfRule>
  </conditionalFormatting>
  <conditionalFormatting sqref="E49:E58">
    <cfRule type="containsText" dxfId="292" priority="85" operator="containsText" text="Catastrófico">
      <formula>NOT(ISERROR(SEARCH("Catastrófico",E49)))</formula>
    </cfRule>
    <cfRule type="containsText" dxfId="291" priority="86" operator="containsText" text="Mayor">
      <formula>NOT(ISERROR(SEARCH("Mayor",E49)))</formula>
    </cfRule>
    <cfRule type="containsText" dxfId="290" priority="87" operator="containsText" text="Menor">
      <formula>NOT(ISERROR(SEARCH("Menor",E49)))</formula>
    </cfRule>
    <cfRule type="containsText" dxfId="289" priority="88" operator="containsText" text="Leve">
      <formula>NOT(ISERROR(SEARCH("Leve",E49)))</formula>
    </cfRule>
  </conditionalFormatting>
  <conditionalFormatting sqref="E49:F58">
    <cfRule type="containsText" dxfId="288"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87" priority="95" operator="containsText" text="Bajo">
      <formula>NOT(ISERROR(SEARCH("Bajo",F49)))</formula>
    </cfRule>
    <cfRule type="containsText" dxfId="286" priority="96" operator="containsText" text="Moderado">
      <formula>NOT(ISERROR(SEARCH("Moderado",F49)))</formula>
    </cfRule>
    <cfRule type="containsText" dxfId="285" priority="97" operator="containsText" text="Alto">
      <formula>NOT(ISERROR(SEARCH("Alto",F49)))</formula>
    </cfRule>
    <cfRule type="containsText" dxfId="284" priority="98" operator="containsText" text="Extremo">
      <formula>NOT(ISERROR(SEARCH("Extremo",F49)))</formula>
    </cfRule>
  </conditionalFormatting>
  <conditionalFormatting sqref="A59:E59">
    <cfRule type="containsText" dxfId="283" priority="78" operator="containsText" text="3- Moderado">
      <formula>NOT(ISERROR(SEARCH("3- Moderado",A59)))</formula>
    </cfRule>
    <cfRule type="containsText" dxfId="282" priority="79" operator="containsText" text="6- Moderado">
      <formula>NOT(ISERROR(SEARCH("6- Moderado",A59)))</formula>
    </cfRule>
    <cfRule type="containsText" dxfId="281" priority="80" operator="containsText" text="4- Moderado">
      <formula>NOT(ISERROR(SEARCH("4- Moderado",A59)))</formula>
    </cfRule>
    <cfRule type="containsText" dxfId="280" priority="81" operator="containsText" text="3- Bajo">
      <formula>NOT(ISERROR(SEARCH("3- Bajo",A59)))</formula>
    </cfRule>
    <cfRule type="containsText" dxfId="279" priority="82" operator="containsText" text="4- Bajo">
      <formula>NOT(ISERROR(SEARCH("4- Bajo",A59)))</formula>
    </cfRule>
    <cfRule type="containsText" dxfId="278" priority="83" operator="containsText" text="1- Bajo">
      <formula>NOT(ISERROR(SEARCH("1- Bajo",A59)))</formula>
    </cfRule>
  </conditionalFormatting>
  <conditionalFormatting sqref="D59:D68">
    <cfRule type="containsText" dxfId="277" priority="68" operator="containsText" text="Muy Alta">
      <formula>NOT(ISERROR(SEARCH("Muy Alta",D59)))</formula>
    </cfRule>
    <cfRule type="containsText" dxfId="276" priority="69" operator="containsText" text="Alta">
      <formula>NOT(ISERROR(SEARCH("Alta",D59)))</formula>
    </cfRule>
    <cfRule type="containsText" dxfId="275" priority="70" operator="containsText" text="Baja">
      <formula>NOT(ISERROR(SEARCH("Baja",D59)))</formula>
    </cfRule>
    <cfRule type="containsText" dxfId="274" priority="71" operator="containsText" text="Muy Baja">
      <formula>NOT(ISERROR(SEARCH("Muy Baja",D59)))</formula>
    </cfRule>
    <cfRule type="containsText" dxfId="273" priority="73" operator="containsText" text="Media">
      <formula>NOT(ISERROR(SEARCH("Media",D59)))</formula>
    </cfRule>
  </conditionalFormatting>
  <conditionalFormatting sqref="E59:E68">
    <cfRule type="containsText" dxfId="272" priority="64" operator="containsText" text="Catastrófico">
      <formula>NOT(ISERROR(SEARCH("Catastrófico",E59)))</formula>
    </cfRule>
    <cfRule type="containsText" dxfId="271" priority="65" operator="containsText" text="Mayor">
      <formula>NOT(ISERROR(SEARCH("Mayor",E59)))</formula>
    </cfRule>
    <cfRule type="containsText" dxfId="270" priority="66" operator="containsText" text="Menor">
      <formula>NOT(ISERROR(SEARCH("Menor",E59)))</formula>
    </cfRule>
    <cfRule type="containsText" dxfId="269" priority="67" operator="containsText" text="Leve">
      <formula>NOT(ISERROR(SEARCH("Leve",E59)))</formula>
    </cfRule>
  </conditionalFormatting>
  <conditionalFormatting sqref="E59:F68">
    <cfRule type="containsText" dxfId="268"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267" priority="74" operator="containsText" text="Bajo">
      <formula>NOT(ISERROR(SEARCH("Bajo",F59)))</formula>
    </cfRule>
    <cfRule type="containsText" dxfId="266" priority="75" operator="containsText" text="Moderado">
      <formula>NOT(ISERROR(SEARCH("Moderado",F59)))</formula>
    </cfRule>
    <cfRule type="containsText" dxfId="265" priority="76" operator="containsText" text="Alto">
      <formula>NOT(ISERROR(SEARCH("Alto",F59)))</formula>
    </cfRule>
    <cfRule type="containsText" dxfId="264"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E7" zoomScale="80" zoomScaleNormal="80" workbookViewId="0">
      <selection activeCell="O9" sqref="O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0"/>
      <c r="B1" s="270"/>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70"/>
      <c r="B2" s="270"/>
      <c r="C2" s="605"/>
      <c r="D2" s="605"/>
      <c r="E2" s="605"/>
      <c r="F2" s="605"/>
      <c r="G2" s="605"/>
      <c r="H2" s="605"/>
      <c r="I2" s="605"/>
      <c r="J2" s="605"/>
      <c r="K2" s="605"/>
      <c r="L2" s="603"/>
      <c r="M2" s="604"/>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3" t="s">
        <v>284</v>
      </c>
      <c r="B3" s="413"/>
      <c r="C3" s="524" t="s">
        <v>5</v>
      </c>
      <c r="D3" s="524"/>
      <c r="E3" s="524"/>
      <c r="F3" s="524"/>
      <c r="G3" s="524"/>
      <c r="H3" s="524"/>
      <c r="I3" s="524"/>
      <c r="J3" s="524"/>
      <c r="K3" s="524"/>
      <c r="L3" s="524"/>
      <c r="M3" s="524"/>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3" t="s">
        <v>285</v>
      </c>
      <c r="B4" s="413"/>
      <c r="C4" s="523" t="s">
        <v>509</v>
      </c>
      <c r="D4" s="523"/>
      <c r="E4" s="523"/>
      <c r="F4" s="523"/>
      <c r="G4" s="523"/>
      <c r="H4" s="523"/>
      <c r="I4" s="523"/>
      <c r="J4" s="523"/>
      <c r="K4" s="523"/>
      <c r="L4" s="523"/>
      <c r="M4" s="523"/>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3" t="s">
        <v>287</v>
      </c>
      <c r="B5" s="413"/>
      <c r="C5" s="441" t="s">
        <v>288</v>
      </c>
      <c r="D5" s="600"/>
      <c r="E5" s="600"/>
      <c r="F5" s="600"/>
      <c r="G5" s="600"/>
      <c r="H5" s="600"/>
      <c r="I5" s="600"/>
      <c r="J5" s="600"/>
      <c r="K5" s="600"/>
      <c r="L5" s="600"/>
      <c r="M5" s="60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5" t="s">
        <v>510</v>
      </c>
      <c r="B6" s="596"/>
      <c r="C6" s="597"/>
      <c r="D6" s="598" t="s">
        <v>511</v>
      </c>
      <c r="E6" s="598"/>
      <c r="F6" s="598"/>
      <c r="G6" s="599" t="s">
        <v>512</v>
      </c>
      <c r="H6" s="590" t="s">
        <v>513</v>
      </c>
      <c r="I6" s="592" t="s">
        <v>514</v>
      </c>
      <c r="J6" s="593"/>
      <c r="K6" s="592" t="s">
        <v>515</v>
      </c>
      <c r="L6" s="593"/>
      <c r="M6" s="594" t="s">
        <v>529</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226</v>
      </c>
      <c r="C7" s="27" t="s">
        <v>228</v>
      </c>
      <c r="D7" s="20" t="s">
        <v>238</v>
      </c>
      <c r="E7" s="20" t="s">
        <v>517</v>
      </c>
      <c r="F7" s="20" t="s">
        <v>518</v>
      </c>
      <c r="G7" s="599"/>
      <c r="H7" s="591"/>
      <c r="I7" s="21" t="s">
        <v>519</v>
      </c>
      <c r="J7" s="21" t="s">
        <v>520</v>
      </c>
      <c r="K7" s="21" t="s">
        <v>521</v>
      </c>
      <c r="L7" s="21" t="s">
        <v>522</v>
      </c>
      <c r="M7" s="59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1"/>
      <c r="B8" s="582"/>
      <c r="C8" s="582"/>
      <c r="D8" s="582"/>
      <c r="E8" s="582"/>
      <c r="F8" s="582"/>
      <c r="G8" s="58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75" t="str">
        <f>'7- Mapa Final'!B10</f>
        <v xml:space="preserve">Incumplimiento de los requisitos legales del SG-SST </v>
      </c>
      <c r="C9" s="575" t="str">
        <f>'7- Mapa Final'!C10</f>
        <v>No implementar dentro de los tiempos legales el SG-SST o implementarlo en forma parcial</v>
      </c>
      <c r="D9" s="576" t="str">
        <f>'7- Mapa Final'!J10</f>
        <v>Baja - 2</v>
      </c>
      <c r="E9" s="577" t="str">
        <f>'7- Mapa Final'!K10</f>
        <v>Menor - 2</v>
      </c>
      <c r="F9" s="587" t="str">
        <f>'7- Mapa Final'!M10</f>
        <v>Moderado - 4</v>
      </c>
      <c r="G9" s="391"/>
      <c r="H9" s="589"/>
      <c r="I9" s="589"/>
      <c r="J9" s="589" t="s">
        <v>8</v>
      </c>
      <c r="K9" s="566">
        <v>45839</v>
      </c>
      <c r="L9" s="566">
        <v>45930</v>
      </c>
      <c r="M9" s="602"/>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0"/>
      <c r="B10" s="561"/>
      <c r="C10" s="561"/>
      <c r="D10" s="563"/>
      <c r="E10" s="565"/>
      <c r="F10" s="559"/>
      <c r="G10" s="392"/>
      <c r="H10" s="557"/>
      <c r="I10" s="557"/>
      <c r="J10" s="557"/>
      <c r="K10" s="557"/>
      <c r="L10" s="557"/>
      <c r="M10" s="55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0"/>
      <c r="B11" s="561"/>
      <c r="C11" s="561"/>
      <c r="D11" s="563"/>
      <c r="E11" s="565"/>
      <c r="F11" s="559"/>
      <c r="G11" s="392"/>
      <c r="H11" s="557"/>
      <c r="I11" s="557"/>
      <c r="J11" s="557"/>
      <c r="K11" s="557"/>
      <c r="L11" s="557"/>
      <c r="M11" s="55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0"/>
      <c r="B12" s="561"/>
      <c r="C12" s="561"/>
      <c r="D12" s="563"/>
      <c r="E12" s="565"/>
      <c r="F12" s="559"/>
      <c r="G12" s="392"/>
      <c r="H12" s="557"/>
      <c r="I12" s="557"/>
      <c r="J12" s="557"/>
      <c r="K12" s="557"/>
      <c r="L12" s="557"/>
      <c r="M12" s="55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0"/>
      <c r="B13" s="561"/>
      <c r="C13" s="561"/>
      <c r="D13" s="563"/>
      <c r="E13" s="565"/>
      <c r="F13" s="559"/>
      <c r="G13" s="392"/>
      <c r="H13" s="557"/>
      <c r="I13" s="557"/>
      <c r="J13" s="557"/>
      <c r="K13" s="557"/>
      <c r="L13" s="557"/>
      <c r="M13" s="55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hidden="1" customHeight="1">
      <c r="A14" s="560"/>
      <c r="B14" s="561"/>
      <c r="C14" s="561"/>
      <c r="D14" s="563"/>
      <c r="E14" s="565"/>
      <c r="F14" s="559"/>
      <c r="G14" s="392"/>
      <c r="H14" s="557"/>
      <c r="I14" s="557"/>
      <c r="J14" s="557"/>
      <c r="K14" s="557"/>
      <c r="L14" s="557"/>
      <c r="M14" s="55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hidden="1" customHeight="1">
      <c r="A15" s="560"/>
      <c r="B15" s="561"/>
      <c r="C15" s="561"/>
      <c r="D15" s="563"/>
      <c r="E15" s="565"/>
      <c r="F15" s="559"/>
      <c r="G15" s="392"/>
      <c r="H15" s="557"/>
      <c r="I15" s="557"/>
      <c r="J15" s="557"/>
      <c r="K15" s="557"/>
      <c r="L15" s="557"/>
      <c r="M15" s="55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560"/>
      <c r="B16" s="561"/>
      <c r="C16" s="561"/>
      <c r="D16" s="563"/>
      <c r="E16" s="565"/>
      <c r="F16" s="559"/>
      <c r="G16" s="392"/>
      <c r="H16" s="557"/>
      <c r="I16" s="557"/>
      <c r="J16" s="557"/>
      <c r="K16" s="557"/>
      <c r="L16" s="557"/>
      <c r="M16" s="55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560"/>
      <c r="B17" s="561"/>
      <c r="C17" s="561"/>
      <c r="D17" s="563"/>
      <c r="E17" s="565"/>
      <c r="F17" s="559"/>
      <c r="G17" s="392"/>
      <c r="H17" s="557"/>
      <c r="I17" s="557"/>
      <c r="J17" s="557"/>
      <c r="K17" s="557"/>
      <c r="L17" s="557"/>
      <c r="M17" s="55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hidden="1" customHeight="1" thickBot="1">
      <c r="A18" s="560"/>
      <c r="B18" s="561"/>
      <c r="C18" s="561"/>
      <c r="D18" s="563"/>
      <c r="E18" s="565"/>
      <c r="F18" s="559"/>
      <c r="G18" s="392"/>
      <c r="H18" s="557"/>
      <c r="I18" s="557"/>
      <c r="J18" s="557"/>
      <c r="K18" s="557"/>
      <c r="L18" s="557"/>
      <c r="M18" s="55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hidden="1" customHeight="1">
      <c r="A19" s="583">
        <f>'7- Mapa Final'!A20</f>
        <v>2</v>
      </c>
      <c r="B19" s="575" t="str">
        <f>'7- Mapa Final'!B20</f>
        <v>Incumplimiento Plan Trabajo de SG-SST</v>
      </c>
      <c r="C19" s="575" t="str">
        <f>'7- Mapa Final'!C20</f>
        <v>Posibilidad de incumplimiento de las metas establecidas por omisión en la ejecución de actividades del plan anual de SST.</v>
      </c>
      <c r="D19" s="576" t="str">
        <f>'7- Mapa Final'!J20</f>
        <v>Muy Baja - 1</v>
      </c>
      <c r="E19" s="577" t="str">
        <f>'7- Mapa Final'!K20</f>
        <v>Menor - 2</v>
      </c>
      <c r="F19" s="587" t="str">
        <f>'7- Mapa Final'!M20</f>
        <v>Bajo - 2</v>
      </c>
      <c r="G19" s="391"/>
      <c r="H19" s="589"/>
      <c r="I19" s="589"/>
      <c r="J19" s="589" t="s">
        <v>8</v>
      </c>
      <c r="K19" s="566">
        <v>45839</v>
      </c>
      <c r="L19" s="566">
        <v>45930</v>
      </c>
      <c r="M19" s="602"/>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0"/>
      <c r="B20" s="561"/>
      <c r="C20" s="561"/>
      <c r="D20" s="563"/>
      <c r="E20" s="565"/>
      <c r="F20" s="559"/>
      <c r="G20" s="392"/>
      <c r="H20" s="557"/>
      <c r="I20" s="557"/>
      <c r="J20" s="557"/>
      <c r="K20" s="557"/>
      <c r="L20" s="557"/>
      <c r="M20" s="55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0"/>
      <c r="B21" s="561"/>
      <c r="C21" s="561"/>
      <c r="D21" s="563"/>
      <c r="E21" s="565"/>
      <c r="F21" s="559"/>
      <c r="G21" s="392"/>
      <c r="H21" s="557"/>
      <c r="I21" s="557"/>
      <c r="J21" s="557"/>
      <c r="K21" s="557"/>
      <c r="L21" s="557"/>
      <c r="M21" s="55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0"/>
      <c r="B22" s="561"/>
      <c r="C22" s="561"/>
      <c r="D22" s="563"/>
      <c r="E22" s="565"/>
      <c r="F22" s="559"/>
      <c r="G22" s="392"/>
      <c r="H22" s="557"/>
      <c r="I22" s="557"/>
      <c r="J22" s="557"/>
      <c r="K22" s="557"/>
      <c r="L22" s="557"/>
      <c r="M22" s="55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0"/>
      <c r="B23" s="561"/>
      <c r="C23" s="561"/>
      <c r="D23" s="563"/>
      <c r="E23" s="565"/>
      <c r="F23" s="559"/>
      <c r="G23" s="392"/>
      <c r="H23" s="557"/>
      <c r="I23" s="557"/>
      <c r="J23" s="557"/>
      <c r="K23" s="557"/>
      <c r="L23" s="557"/>
      <c r="M23" s="55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15" hidden="1" customHeight="1">
      <c r="A24" s="560"/>
      <c r="B24" s="561"/>
      <c r="C24" s="561"/>
      <c r="D24" s="563"/>
      <c r="E24" s="565"/>
      <c r="F24" s="559"/>
      <c r="G24" s="392"/>
      <c r="H24" s="557"/>
      <c r="I24" s="557"/>
      <c r="J24" s="557"/>
      <c r="K24" s="557"/>
      <c r="L24" s="557"/>
      <c r="M24" s="558"/>
      <c r="N24" s="26"/>
      <c r="O24" s="26"/>
    </row>
    <row r="25" spans="1:169" ht="15" hidden="1" customHeight="1">
      <c r="A25" s="560"/>
      <c r="B25" s="561"/>
      <c r="C25" s="561"/>
      <c r="D25" s="563"/>
      <c r="E25" s="565"/>
      <c r="F25" s="559"/>
      <c r="G25" s="392"/>
      <c r="H25" s="557"/>
      <c r="I25" s="557"/>
      <c r="J25" s="557"/>
      <c r="K25" s="557"/>
      <c r="L25" s="557"/>
      <c r="M25" s="558"/>
      <c r="N25" s="26"/>
      <c r="O25" s="26"/>
    </row>
    <row r="26" spans="1:169" ht="15" hidden="1" customHeight="1">
      <c r="A26" s="560"/>
      <c r="B26" s="561"/>
      <c r="C26" s="561"/>
      <c r="D26" s="563"/>
      <c r="E26" s="565"/>
      <c r="F26" s="559"/>
      <c r="G26" s="392"/>
      <c r="H26" s="557"/>
      <c r="I26" s="557"/>
      <c r="J26" s="557"/>
      <c r="K26" s="557"/>
      <c r="L26" s="557"/>
      <c r="M26" s="558"/>
      <c r="N26" s="26"/>
      <c r="O26" s="26"/>
    </row>
    <row r="27" spans="1:169" ht="15" hidden="1" customHeight="1">
      <c r="A27" s="560"/>
      <c r="B27" s="561"/>
      <c r="C27" s="561"/>
      <c r="D27" s="563"/>
      <c r="E27" s="565"/>
      <c r="F27" s="559"/>
      <c r="G27" s="392"/>
      <c r="H27" s="557"/>
      <c r="I27" s="557"/>
      <c r="J27" s="557"/>
      <c r="K27" s="557"/>
      <c r="L27" s="557"/>
      <c r="M27" s="558"/>
      <c r="N27" s="26"/>
      <c r="O27" s="26"/>
    </row>
    <row r="28" spans="1:169" ht="15.75" hidden="1" customHeight="1">
      <c r="A28" s="560"/>
      <c r="B28" s="561"/>
      <c r="C28" s="561"/>
      <c r="D28" s="563"/>
      <c r="E28" s="565"/>
      <c r="F28" s="559"/>
      <c r="G28" s="392"/>
      <c r="H28" s="557"/>
      <c r="I28" s="557"/>
      <c r="J28" s="557"/>
      <c r="K28" s="557"/>
      <c r="L28" s="557"/>
      <c r="M28" s="558"/>
      <c r="N28" s="26"/>
      <c r="O28" s="26"/>
    </row>
    <row r="29" spans="1:169" s="18" customFormat="1" ht="12.75" hidden="1" customHeight="1">
      <c r="A29" s="583">
        <f>'7- Mapa Final'!A30</f>
        <v>3</v>
      </c>
      <c r="B29" s="575">
        <f>'7- Mapa Final'!B30</f>
        <v>0</v>
      </c>
      <c r="C29" s="575" t="str">
        <f>'7- Mapa Final'!C30</f>
        <v>Violencia social generalizada en el país, riesgos asociados a cambios de infraestructura, factores ambientales y factores humanos que puede presentar  accidentes de trabajo leves, graves y mortales.
Afectación a la salud de la población judicial  de la entidad  debido al contagio  por virus y/o pandemias</v>
      </c>
      <c r="D29" s="576" t="str">
        <f>'7- Mapa Final'!J30</f>
        <v>Muy Baja - 1</v>
      </c>
      <c r="E29" s="577" t="str">
        <f>'7- Mapa Final'!K30</f>
        <v>Menor - 2</v>
      </c>
      <c r="F29" s="587" t="str">
        <f>'7- Mapa Final'!M30</f>
        <v>Bajo - 2</v>
      </c>
      <c r="G29" s="391"/>
      <c r="H29" s="589"/>
      <c r="I29" s="589"/>
      <c r="J29" s="589" t="s">
        <v>8</v>
      </c>
      <c r="K29" s="566">
        <v>45839</v>
      </c>
      <c r="L29" s="566">
        <v>45930</v>
      </c>
      <c r="M29" s="602"/>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0"/>
      <c r="B30" s="561"/>
      <c r="C30" s="561"/>
      <c r="D30" s="563"/>
      <c r="E30" s="565"/>
      <c r="F30" s="559"/>
      <c r="G30" s="392"/>
      <c r="H30" s="557"/>
      <c r="I30" s="557"/>
      <c r="J30" s="557"/>
      <c r="K30" s="557"/>
      <c r="L30" s="557"/>
      <c r="M30" s="55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0"/>
      <c r="B31" s="561"/>
      <c r="C31" s="561"/>
      <c r="D31" s="563"/>
      <c r="E31" s="565"/>
      <c r="F31" s="559"/>
      <c r="G31" s="392"/>
      <c r="H31" s="557"/>
      <c r="I31" s="557"/>
      <c r="J31" s="557"/>
      <c r="K31" s="557"/>
      <c r="L31" s="557"/>
      <c r="M31" s="55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hidden="1" customHeight="1">
      <c r="A32" s="560"/>
      <c r="B32" s="561"/>
      <c r="C32" s="561"/>
      <c r="D32" s="563"/>
      <c r="E32" s="565"/>
      <c r="F32" s="559"/>
      <c r="G32" s="392"/>
      <c r="H32" s="557"/>
      <c r="I32" s="557"/>
      <c r="J32" s="557"/>
      <c r="K32" s="557"/>
      <c r="L32" s="557"/>
      <c r="M32" s="55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hidden="1" customHeight="1">
      <c r="A33" s="560"/>
      <c r="B33" s="561"/>
      <c r="C33" s="561"/>
      <c r="D33" s="563"/>
      <c r="E33" s="565"/>
      <c r="F33" s="559"/>
      <c r="G33" s="392"/>
      <c r="H33" s="557"/>
      <c r="I33" s="557"/>
      <c r="J33" s="557"/>
      <c r="K33" s="557"/>
      <c r="L33" s="557"/>
      <c r="M33" s="55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15" hidden="1" customHeight="1">
      <c r="A34" s="560"/>
      <c r="B34" s="561"/>
      <c r="C34" s="561"/>
      <c r="D34" s="563"/>
      <c r="E34" s="565"/>
      <c r="F34" s="559"/>
      <c r="G34" s="392"/>
      <c r="H34" s="557"/>
      <c r="I34" s="557"/>
      <c r="J34" s="557"/>
      <c r="K34" s="557"/>
      <c r="L34" s="557"/>
      <c r="M34" s="558"/>
      <c r="N34" s="26"/>
      <c r="O34" s="26"/>
    </row>
    <row r="35" spans="1:169" ht="15" hidden="1" customHeight="1">
      <c r="A35" s="560"/>
      <c r="B35" s="561"/>
      <c r="C35" s="561"/>
      <c r="D35" s="563"/>
      <c r="E35" s="565"/>
      <c r="F35" s="559"/>
      <c r="G35" s="392"/>
      <c r="H35" s="557"/>
      <c r="I35" s="557"/>
      <c r="J35" s="557"/>
      <c r="K35" s="557"/>
      <c r="L35" s="557"/>
      <c r="M35" s="558"/>
      <c r="N35" s="26"/>
      <c r="O35" s="26"/>
    </row>
    <row r="36" spans="1:169" ht="15" hidden="1" customHeight="1">
      <c r="A36" s="560"/>
      <c r="B36" s="561"/>
      <c r="C36" s="561"/>
      <c r="D36" s="563"/>
      <c r="E36" s="565"/>
      <c r="F36" s="559"/>
      <c r="G36" s="392"/>
      <c r="H36" s="557"/>
      <c r="I36" s="557"/>
      <c r="J36" s="557"/>
      <c r="K36" s="557"/>
      <c r="L36" s="557"/>
      <c r="M36" s="558"/>
      <c r="N36" s="26"/>
      <c r="O36" s="26"/>
    </row>
    <row r="37" spans="1:169" ht="15" hidden="1" customHeight="1">
      <c r="A37" s="560"/>
      <c r="B37" s="561"/>
      <c r="C37" s="561"/>
      <c r="D37" s="563"/>
      <c r="E37" s="565"/>
      <c r="F37" s="559"/>
      <c r="G37" s="392"/>
      <c r="H37" s="557"/>
      <c r="I37" s="557"/>
      <c r="J37" s="557"/>
      <c r="K37" s="557"/>
      <c r="L37" s="557"/>
      <c r="M37" s="558"/>
      <c r="N37" s="26"/>
      <c r="O37" s="26"/>
    </row>
    <row r="38" spans="1:169" ht="15.75" hidden="1" customHeight="1">
      <c r="A38" s="560"/>
      <c r="B38" s="561"/>
      <c r="C38" s="561"/>
      <c r="D38" s="563"/>
      <c r="E38" s="565"/>
      <c r="F38" s="559"/>
      <c r="G38" s="392"/>
      <c r="H38" s="557"/>
      <c r="I38" s="557"/>
      <c r="J38" s="557"/>
      <c r="K38" s="557"/>
      <c r="L38" s="557"/>
      <c r="M38" s="558"/>
      <c r="N38" s="26"/>
      <c r="O38" s="26"/>
    </row>
    <row r="39" spans="1:169" s="18" customFormat="1" ht="12.75" hidden="1" customHeight="1">
      <c r="A39" s="583">
        <f>'7- Mapa Final'!A40</f>
        <v>4</v>
      </c>
      <c r="B39" s="575" t="str">
        <f>'7- Mapa Final'!B40</f>
        <v>Recibir dádivas o beneficios a nombre propio o de terceros para  desviar recursos, no presentar o presentar reportes con información no veraz</v>
      </c>
      <c r="C39" s="575" t="str">
        <f>'7- Mapa Final'!C40</f>
        <v xml:space="preserve">Se favorece indebidamente a un servidor judicial a través de la validación del  reporte de accidentes de trabajo ante la Administradora de Riesgos Laborales </v>
      </c>
      <c r="D39" s="576" t="str">
        <f>'7- Mapa Final'!J40</f>
        <v>Muy Baja - 1</v>
      </c>
      <c r="E39" s="577" t="str">
        <f>'7- Mapa Final'!K40</f>
        <v>Moderado - 3</v>
      </c>
      <c r="F39" s="587" t="str">
        <f>'7- Mapa Final'!M40</f>
        <v>Moderado - 3</v>
      </c>
      <c r="G39" s="391"/>
      <c r="H39" s="589"/>
      <c r="I39" s="589"/>
      <c r="J39" s="589"/>
      <c r="K39" s="589"/>
      <c r="L39" s="589"/>
      <c r="M39" s="602"/>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hidden="1" customHeight="1">
      <c r="A40" s="560"/>
      <c r="B40" s="561"/>
      <c r="C40" s="561"/>
      <c r="D40" s="563"/>
      <c r="E40" s="565"/>
      <c r="F40" s="559"/>
      <c r="G40" s="392"/>
      <c r="H40" s="557"/>
      <c r="I40" s="557"/>
      <c r="J40" s="557"/>
      <c r="K40" s="557"/>
      <c r="L40" s="557"/>
      <c r="M40" s="55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hidden="1" customHeight="1">
      <c r="A41" s="560"/>
      <c r="B41" s="561"/>
      <c r="C41" s="561"/>
      <c r="D41" s="563"/>
      <c r="E41" s="565"/>
      <c r="F41" s="559"/>
      <c r="G41" s="392"/>
      <c r="H41" s="557"/>
      <c r="I41" s="557"/>
      <c r="J41" s="557"/>
      <c r="K41" s="557"/>
      <c r="L41" s="557"/>
      <c r="M41" s="55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hidden="1" customHeight="1">
      <c r="A42" s="560"/>
      <c r="B42" s="561"/>
      <c r="C42" s="561"/>
      <c r="D42" s="563"/>
      <c r="E42" s="565"/>
      <c r="F42" s="559"/>
      <c r="G42" s="392"/>
      <c r="H42" s="557"/>
      <c r="I42" s="557"/>
      <c r="J42" s="557"/>
      <c r="K42" s="557"/>
      <c r="L42" s="557"/>
      <c r="M42" s="55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hidden="1" customHeight="1">
      <c r="A43" s="560"/>
      <c r="B43" s="561"/>
      <c r="C43" s="561"/>
      <c r="D43" s="563"/>
      <c r="E43" s="565"/>
      <c r="F43" s="559"/>
      <c r="G43" s="392"/>
      <c r="H43" s="557"/>
      <c r="I43" s="557"/>
      <c r="J43" s="557"/>
      <c r="K43" s="557"/>
      <c r="L43" s="557"/>
      <c r="M43" s="55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idden="1">
      <c r="A44" s="560"/>
      <c r="B44" s="561"/>
      <c r="C44" s="561"/>
      <c r="D44" s="563"/>
      <c r="E44" s="565"/>
      <c r="F44" s="559"/>
      <c r="G44" s="392"/>
      <c r="H44" s="557"/>
      <c r="I44" s="557"/>
      <c r="J44" s="557"/>
      <c r="K44" s="557"/>
      <c r="L44" s="557"/>
      <c r="M44" s="558"/>
      <c r="N44" s="26"/>
      <c r="O44" s="26"/>
    </row>
    <row r="45" spans="1:169" hidden="1">
      <c r="A45" s="560"/>
      <c r="B45" s="561"/>
      <c r="C45" s="561"/>
      <c r="D45" s="563"/>
      <c r="E45" s="565"/>
      <c r="F45" s="559"/>
      <c r="G45" s="392"/>
      <c r="H45" s="557"/>
      <c r="I45" s="557"/>
      <c r="J45" s="557"/>
      <c r="K45" s="557"/>
      <c r="L45" s="557"/>
      <c r="M45" s="558"/>
      <c r="N45" s="26"/>
      <c r="O45" s="26"/>
    </row>
    <row r="46" spans="1:169" hidden="1">
      <c r="A46" s="560"/>
      <c r="B46" s="561"/>
      <c r="C46" s="561"/>
      <c r="D46" s="563"/>
      <c r="E46" s="565"/>
      <c r="F46" s="559"/>
      <c r="G46" s="392"/>
      <c r="H46" s="557"/>
      <c r="I46" s="557"/>
      <c r="J46" s="557"/>
      <c r="K46" s="557"/>
      <c r="L46" s="557"/>
      <c r="M46" s="558"/>
      <c r="N46" s="26"/>
      <c r="O46" s="26"/>
    </row>
    <row r="47" spans="1:169" hidden="1">
      <c r="A47" s="560"/>
      <c r="B47" s="561"/>
      <c r="C47" s="561"/>
      <c r="D47" s="563"/>
      <c r="E47" s="565"/>
      <c r="F47" s="559"/>
      <c r="G47" s="392"/>
      <c r="H47" s="557"/>
      <c r="I47" s="557"/>
      <c r="J47" s="557"/>
      <c r="K47" s="557"/>
      <c r="L47" s="557"/>
      <c r="M47" s="558"/>
      <c r="N47" s="26"/>
      <c r="O47" s="26"/>
    </row>
    <row r="48" spans="1:169" ht="15.75" hidden="1" thickBot="1">
      <c r="A48" s="560"/>
      <c r="B48" s="561"/>
      <c r="C48" s="561"/>
      <c r="D48" s="563"/>
      <c r="E48" s="565"/>
      <c r="F48" s="559"/>
      <c r="G48" s="392"/>
      <c r="H48" s="557"/>
      <c r="I48" s="557"/>
      <c r="J48" s="557"/>
      <c r="K48" s="557"/>
      <c r="L48" s="557"/>
      <c r="M48" s="558"/>
      <c r="N48" s="26"/>
      <c r="O48" s="26"/>
    </row>
    <row r="49" spans="1:169" s="18" customFormat="1" ht="12.75" hidden="1" customHeight="1">
      <c r="A49" s="583">
        <f>'7- Mapa Final'!A50</f>
        <v>5</v>
      </c>
      <c r="B49" s="575"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75" t="str">
        <f>'7- Mapa Final'!C50</f>
        <v>Cuando  se direccionan los requisitos habilitanes y/o técnicos para favorecer  indebidamente  a ciertos proponentes</v>
      </c>
      <c r="D49" s="576" t="str">
        <f>'7- Mapa Final'!J50</f>
        <v>Muy Baja - 1</v>
      </c>
      <c r="E49" s="577" t="str">
        <f>'7- Mapa Final'!K50</f>
        <v>Mayor - 4</v>
      </c>
      <c r="F49" s="587" t="str">
        <f>'7- Mapa Final'!M50</f>
        <v>Alto  - 4</v>
      </c>
      <c r="G49" s="391"/>
      <c r="H49" s="589"/>
      <c r="I49" s="589"/>
      <c r="J49" s="589"/>
      <c r="K49" s="589"/>
      <c r="L49" s="589"/>
      <c r="M49" s="602"/>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hidden="1" customHeight="1">
      <c r="A50" s="560"/>
      <c r="B50" s="561"/>
      <c r="C50" s="561"/>
      <c r="D50" s="563"/>
      <c r="E50" s="565"/>
      <c r="F50" s="559"/>
      <c r="G50" s="392"/>
      <c r="H50" s="557"/>
      <c r="I50" s="557"/>
      <c r="J50" s="557"/>
      <c r="K50" s="557"/>
      <c r="L50" s="557"/>
      <c r="M50" s="55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hidden="1" customHeight="1">
      <c r="A51" s="560"/>
      <c r="B51" s="561"/>
      <c r="C51" s="561"/>
      <c r="D51" s="563"/>
      <c r="E51" s="565"/>
      <c r="F51" s="559"/>
      <c r="G51" s="392"/>
      <c r="H51" s="557"/>
      <c r="I51" s="557"/>
      <c r="J51" s="557"/>
      <c r="K51" s="557"/>
      <c r="L51" s="557"/>
      <c r="M51" s="55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hidden="1" customHeight="1">
      <c r="A52" s="560"/>
      <c r="B52" s="561"/>
      <c r="C52" s="561"/>
      <c r="D52" s="563"/>
      <c r="E52" s="565"/>
      <c r="F52" s="559"/>
      <c r="G52" s="392"/>
      <c r="H52" s="557"/>
      <c r="I52" s="557"/>
      <c r="J52" s="557"/>
      <c r="K52" s="557"/>
      <c r="L52" s="557"/>
      <c r="M52" s="55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hidden="1" customHeight="1">
      <c r="A53" s="560"/>
      <c r="B53" s="561"/>
      <c r="C53" s="561"/>
      <c r="D53" s="563"/>
      <c r="E53" s="565"/>
      <c r="F53" s="559"/>
      <c r="G53" s="392"/>
      <c r="H53" s="557"/>
      <c r="I53" s="557"/>
      <c r="J53" s="557"/>
      <c r="K53" s="557"/>
      <c r="L53" s="557"/>
      <c r="M53" s="55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idden="1">
      <c r="A54" s="560"/>
      <c r="B54" s="561"/>
      <c r="C54" s="561"/>
      <c r="D54" s="563"/>
      <c r="E54" s="565"/>
      <c r="F54" s="559"/>
      <c r="G54" s="392"/>
      <c r="H54" s="557"/>
      <c r="I54" s="557"/>
      <c r="J54" s="557"/>
      <c r="K54" s="557"/>
      <c r="L54" s="557"/>
      <c r="M54" s="558"/>
      <c r="N54" s="26"/>
      <c r="O54" s="26"/>
    </row>
    <row r="55" spans="1:169" hidden="1">
      <c r="A55" s="560"/>
      <c r="B55" s="561"/>
      <c r="C55" s="561"/>
      <c r="D55" s="563"/>
      <c r="E55" s="565"/>
      <c r="F55" s="559"/>
      <c r="G55" s="392"/>
      <c r="H55" s="557"/>
      <c r="I55" s="557"/>
      <c r="J55" s="557"/>
      <c r="K55" s="557"/>
      <c r="L55" s="557"/>
      <c r="M55" s="558"/>
      <c r="N55" s="26"/>
      <c r="O55" s="26"/>
    </row>
    <row r="56" spans="1:169" hidden="1">
      <c r="A56" s="560"/>
      <c r="B56" s="561"/>
      <c r="C56" s="561"/>
      <c r="D56" s="563"/>
      <c r="E56" s="565"/>
      <c r="F56" s="559"/>
      <c r="G56" s="392"/>
      <c r="H56" s="557"/>
      <c r="I56" s="557"/>
      <c r="J56" s="557"/>
      <c r="K56" s="557"/>
      <c r="L56" s="557"/>
      <c r="M56" s="558"/>
      <c r="N56" s="26"/>
      <c r="O56" s="26"/>
    </row>
    <row r="57" spans="1:169" hidden="1">
      <c r="A57" s="560"/>
      <c r="B57" s="561"/>
      <c r="C57" s="561"/>
      <c r="D57" s="563"/>
      <c r="E57" s="565"/>
      <c r="F57" s="559"/>
      <c r="G57" s="392"/>
      <c r="H57" s="557"/>
      <c r="I57" s="557"/>
      <c r="J57" s="557"/>
      <c r="K57" s="557"/>
      <c r="L57" s="557"/>
      <c r="M57" s="558"/>
      <c r="N57" s="26"/>
      <c r="O57" s="26"/>
    </row>
    <row r="58" spans="1:169" ht="15.75" hidden="1" thickBot="1">
      <c r="A58" s="560"/>
      <c r="B58" s="561"/>
      <c r="C58" s="561"/>
      <c r="D58" s="563"/>
      <c r="E58" s="565"/>
      <c r="F58" s="559"/>
      <c r="G58" s="392"/>
      <c r="H58" s="557"/>
      <c r="I58" s="557"/>
      <c r="J58" s="557"/>
      <c r="K58" s="557"/>
      <c r="L58" s="557"/>
      <c r="M58" s="558"/>
      <c r="N58" s="26"/>
      <c r="O58" s="26"/>
    </row>
    <row r="59" spans="1:169" s="18" customFormat="1" ht="12.75" hidden="1" customHeight="1">
      <c r="A59" s="583">
        <f>'7- Mapa Final'!A60</f>
        <v>6</v>
      </c>
      <c r="B59" s="57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75" t="str">
        <f>'7- Mapa Final'!C60</f>
        <v xml:space="preserve">Cuando se favorece indebidamente a un servidor judicial a través de la validación del  reporte de accidentes de trabajo ante la Administradora de Riesgos Laborales </v>
      </c>
      <c r="D59" s="576" t="str">
        <f>'7- Mapa Final'!J60</f>
        <v>Muy Baja - 1</v>
      </c>
      <c r="E59" s="577" t="str">
        <f>'7- Mapa Final'!K60</f>
        <v>Mayor - 4</v>
      </c>
      <c r="F59" s="587" t="str">
        <f>'7- Mapa Final'!M60</f>
        <v>Alto  - 4</v>
      </c>
      <c r="G59" s="391"/>
      <c r="H59" s="589"/>
      <c r="I59" s="589"/>
      <c r="J59" s="589"/>
      <c r="K59" s="589"/>
      <c r="L59" s="589"/>
      <c r="M59" s="602"/>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hidden="1" customHeight="1">
      <c r="A60" s="560"/>
      <c r="B60" s="561"/>
      <c r="C60" s="561"/>
      <c r="D60" s="563"/>
      <c r="E60" s="565"/>
      <c r="F60" s="559"/>
      <c r="G60" s="392"/>
      <c r="H60" s="557"/>
      <c r="I60" s="557"/>
      <c r="J60" s="557"/>
      <c r="K60" s="557"/>
      <c r="L60" s="557"/>
      <c r="M60" s="55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hidden="1" customHeight="1">
      <c r="A61" s="560"/>
      <c r="B61" s="561"/>
      <c r="C61" s="561"/>
      <c r="D61" s="563"/>
      <c r="E61" s="565"/>
      <c r="F61" s="559"/>
      <c r="G61" s="392"/>
      <c r="H61" s="557"/>
      <c r="I61" s="557"/>
      <c r="J61" s="557"/>
      <c r="K61" s="557"/>
      <c r="L61" s="557"/>
      <c r="M61" s="55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hidden="1" customHeight="1">
      <c r="A62" s="560"/>
      <c r="B62" s="561"/>
      <c r="C62" s="561"/>
      <c r="D62" s="563"/>
      <c r="E62" s="565"/>
      <c r="F62" s="559"/>
      <c r="G62" s="392"/>
      <c r="H62" s="557"/>
      <c r="I62" s="557"/>
      <c r="J62" s="557"/>
      <c r="K62" s="557"/>
      <c r="L62" s="557"/>
      <c r="M62" s="55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560"/>
      <c r="B63" s="561"/>
      <c r="C63" s="561"/>
      <c r="D63" s="563"/>
      <c r="E63" s="565"/>
      <c r="F63" s="559"/>
      <c r="G63" s="392"/>
      <c r="H63" s="557"/>
      <c r="I63" s="557"/>
      <c r="J63" s="557"/>
      <c r="K63" s="557"/>
      <c r="L63" s="557"/>
      <c r="M63" s="55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idden="1">
      <c r="A64" s="560"/>
      <c r="B64" s="561"/>
      <c r="C64" s="561"/>
      <c r="D64" s="563"/>
      <c r="E64" s="565"/>
      <c r="F64" s="559"/>
      <c r="G64" s="392"/>
      <c r="H64" s="557"/>
      <c r="I64" s="557"/>
      <c r="J64" s="557"/>
      <c r="K64" s="557"/>
      <c r="L64" s="557"/>
      <c r="M64" s="558"/>
      <c r="N64" s="26"/>
      <c r="O64" s="26"/>
    </row>
    <row r="65" spans="1:15" hidden="1">
      <c r="A65" s="560"/>
      <c r="B65" s="561"/>
      <c r="C65" s="561"/>
      <c r="D65" s="563"/>
      <c r="E65" s="565"/>
      <c r="F65" s="559"/>
      <c r="G65" s="392"/>
      <c r="H65" s="557"/>
      <c r="I65" s="557"/>
      <c r="J65" s="557"/>
      <c r="K65" s="557"/>
      <c r="L65" s="557"/>
      <c r="M65" s="558"/>
      <c r="N65" s="26"/>
      <c r="O65" s="26"/>
    </row>
    <row r="66" spans="1:15" hidden="1">
      <c r="A66" s="560"/>
      <c r="B66" s="561"/>
      <c r="C66" s="561"/>
      <c r="D66" s="563"/>
      <c r="E66" s="565"/>
      <c r="F66" s="559"/>
      <c r="G66" s="392"/>
      <c r="H66" s="557"/>
      <c r="I66" s="557"/>
      <c r="J66" s="557"/>
      <c r="K66" s="557"/>
      <c r="L66" s="557"/>
      <c r="M66" s="558"/>
      <c r="N66" s="26"/>
      <c r="O66" s="26"/>
    </row>
    <row r="67" spans="1:15" hidden="1">
      <c r="A67" s="560"/>
      <c r="B67" s="561"/>
      <c r="C67" s="561"/>
      <c r="D67" s="563"/>
      <c r="E67" s="565"/>
      <c r="F67" s="559"/>
      <c r="G67" s="392"/>
      <c r="H67" s="557"/>
      <c r="I67" s="557"/>
      <c r="J67" s="557"/>
      <c r="K67" s="557"/>
      <c r="L67" s="557"/>
      <c r="M67" s="558"/>
      <c r="N67" s="26"/>
      <c r="O67" s="26"/>
    </row>
    <row r="68" spans="1:15" hidden="1">
      <c r="A68" s="560"/>
      <c r="B68" s="561"/>
      <c r="C68" s="561"/>
      <c r="D68" s="563"/>
      <c r="E68" s="565"/>
      <c r="F68" s="559"/>
      <c r="G68" s="392"/>
      <c r="H68" s="557"/>
      <c r="I68" s="557"/>
      <c r="J68" s="557"/>
      <c r="K68" s="557"/>
      <c r="L68" s="557"/>
      <c r="M68" s="558"/>
      <c r="N68" s="26"/>
      <c r="O68" s="26"/>
    </row>
    <row r="69" spans="1:15" hidden="1"/>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263" priority="392" operator="containsText" text="3- Moderado">
      <formula>NOT(ISERROR(SEARCH("3- Moderado",A6)))</formula>
    </cfRule>
    <cfRule type="containsText" dxfId="262" priority="393" operator="containsText" text="6- Moderado">
      <formula>NOT(ISERROR(SEARCH("6- Moderado",A6)))</formula>
    </cfRule>
    <cfRule type="containsText" dxfId="261" priority="394" operator="containsText" text="4- Moderado">
      <formula>NOT(ISERROR(SEARCH("4- Moderado",A6)))</formula>
    </cfRule>
    <cfRule type="containsText" dxfId="260" priority="395" operator="containsText" text="3- Bajo">
      <formula>NOT(ISERROR(SEARCH("3- Bajo",A6)))</formula>
    </cfRule>
    <cfRule type="containsText" dxfId="259" priority="396" operator="containsText" text="4- Bajo">
      <formula>NOT(ISERROR(SEARCH("4- Bajo",A6)))</formula>
    </cfRule>
    <cfRule type="containsText" dxfId="258" priority="397" operator="containsText" text="1- Bajo">
      <formula>NOT(ISERROR(SEARCH("1- Bajo",A6)))</formula>
    </cfRule>
  </conditionalFormatting>
  <conditionalFormatting sqref="A9:E9">
    <cfRule type="containsText" dxfId="257" priority="386" operator="containsText" text="3- Moderado">
      <formula>NOT(ISERROR(SEARCH("3- Moderado",A9)))</formula>
    </cfRule>
    <cfRule type="containsText" dxfId="256" priority="387" operator="containsText" text="6- Moderado">
      <formula>NOT(ISERROR(SEARCH("6- Moderado",A9)))</formula>
    </cfRule>
    <cfRule type="containsText" dxfId="255" priority="388" operator="containsText" text="4- Moderado">
      <formula>NOT(ISERROR(SEARCH("4- Moderado",A9)))</formula>
    </cfRule>
    <cfRule type="containsText" dxfId="254" priority="389" operator="containsText" text="3- Bajo">
      <formula>NOT(ISERROR(SEARCH("3- Bajo",A9)))</formula>
    </cfRule>
    <cfRule type="containsText" dxfId="253" priority="390" operator="containsText" text="4- Bajo">
      <formula>NOT(ISERROR(SEARCH("4- Bajo",A9)))</formula>
    </cfRule>
    <cfRule type="containsText" dxfId="252" priority="391" operator="containsText" text="1- Bajo">
      <formula>NOT(ISERROR(SEARCH("1- Bajo",A9)))</formula>
    </cfRule>
  </conditionalFormatting>
  <conditionalFormatting sqref="C7:F7">
    <cfRule type="containsText" dxfId="251" priority="358" operator="containsText" text="3- Moderado">
      <formula>NOT(ISERROR(SEARCH("3- Moderado",C7)))</formula>
    </cfRule>
    <cfRule type="containsText" dxfId="250" priority="359" operator="containsText" text="6- Moderado">
      <formula>NOT(ISERROR(SEARCH("6- Moderado",C7)))</formula>
    </cfRule>
    <cfRule type="containsText" dxfId="249" priority="360" operator="containsText" text="4- Moderado">
      <formula>NOT(ISERROR(SEARCH("4- Moderado",C7)))</formula>
    </cfRule>
    <cfRule type="containsText" dxfId="248" priority="361" operator="containsText" text="3- Bajo">
      <formula>NOT(ISERROR(SEARCH("3- Bajo",C7)))</formula>
    </cfRule>
    <cfRule type="containsText" dxfId="247" priority="362" operator="containsText" text="4- Bajo">
      <formula>NOT(ISERROR(SEARCH("4- Bajo",C7)))</formula>
    </cfRule>
    <cfRule type="containsText" dxfId="246" priority="363" operator="containsText" text="1- Bajo">
      <formula>NOT(ISERROR(SEARCH("1- Bajo",C7)))</formula>
    </cfRule>
  </conditionalFormatting>
  <conditionalFormatting sqref="D9:D18">
    <cfRule type="containsText" dxfId="245" priority="194" operator="containsText" text="Muy Alta">
      <formula>NOT(ISERROR(SEARCH("Muy Alta",D9)))</formula>
    </cfRule>
    <cfRule type="containsText" dxfId="244" priority="195" operator="containsText" text="Alta">
      <formula>NOT(ISERROR(SEARCH("Alta",D9)))</formula>
    </cfRule>
    <cfRule type="containsText" dxfId="243" priority="196" operator="containsText" text="Baja">
      <formula>NOT(ISERROR(SEARCH("Baja",D9)))</formula>
    </cfRule>
    <cfRule type="containsText" dxfId="242" priority="197" operator="containsText" text="Muy Baja">
      <formula>NOT(ISERROR(SEARCH("Muy Baja",D9)))</formula>
    </cfRule>
    <cfRule type="containsText" dxfId="241" priority="199" operator="containsText" text="Media">
      <formula>NOT(ISERROR(SEARCH("Media",D9)))</formula>
    </cfRule>
  </conditionalFormatting>
  <conditionalFormatting sqref="E9:E18">
    <cfRule type="containsText" dxfId="240" priority="190" operator="containsText" text="Catastrófico">
      <formula>NOT(ISERROR(SEARCH("Catastrófico",E9)))</formula>
    </cfRule>
    <cfRule type="containsText" dxfId="239" priority="191" operator="containsText" text="Mayor">
      <formula>NOT(ISERROR(SEARCH("Mayor",E9)))</formula>
    </cfRule>
    <cfRule type="containsText" dxfId="238" priority="192" operator="containsText" text="Menor">
      <formula>NOT(ISERROR(SEARCH("Menor",E9)))</formula>
    </cfRule>
    <cfRule type="containsText" dxfId="237" priority="193" operator="containsText" text="Leve">
      <formula>NOT(ISERROR(SEARCH("Leve",E9)))</formula>
    </cfRule>
  </conditionalFormatting>
  <conditionalFormatting sqref="E9:F18">
    <cfRule type="containsText" dxfId="236"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235" priority="213" operator="containsText" text="Bajo">
      <formula>NOT(ISERROR(SEARCH("Bajo",F9)))</formula>
    </cfRule>
    <cfRule type="containsText" dxfId="234" priority="214" operator="containsText" text="Moderado">
      <formula>NOT(ISERROR(SEARCH("Moderado",F9)))</formula>
    </cfRule>
    <cfRule type="containsText" dxfId="233" priority="215" operator="containsText" text="Alto">
      <formula>NOT(ISERROR(SEARCH("Alto",F9)))</formula>
    </cfRule>
    <cfRule type="containsText" dxfId="232" priority="216" operator="containsText" text="Extremo">
      <formula>NOT(ISERROR(SEARCH("Extremo",F9)))</formula>
    </cfRule>
  </conditionalFormatting>
  <conditionalFormatting sqref="A19:E19">
    <cfRule type="containsText" dxfId="231" priority="183" operator="containsText" text="3- Moderado">
      <formula>NOT(ISERROR(SEARCH("3- Moderado",A19)))</formula>
    </cfRule>
    <cfRule type="containsText" dxfId="230" priority="184" operator="containsText" text="6- Moderado">
      <formula>NOT(ISERROR(SEARCH("6- Moderado",A19)))</formula>
    </cfRule>
    <cfRule type="containsText" dxfId="229" priority="185" operator="containsText" text="4- Moderado">
      <formula>NOT(ISERROR(SEARCH("4- Moderado",A19)))</formula>
    </cfRule>
    <cfRule type="containsText" dxfId="228" priority="186" operator="containsText" text="3- Bajo">
      <formula>NOT(ISERROR(SEARCH("3- Bajo",A19)))</formula>
    </cfRule>
    <cfRule type="containsText" dxfId="227" priority="187" operator="containsText" text="4- Bajo">
      <formula>NOT(ISERROR(SEARCH("4- Bajo",A19)))</formula>
    </cfRule>
    <cfRule type="containsText" dxfId="226" priority="188" operator="containsText" text="1- Bajo">
      <formula>NOT(ISERROR(SEARCH("1- Bajo",A19)))</formula>
    </cfRule>
  </conditionalFormatting>
  <conditionalFormatting sqref="D19:D28">
    <cfRule type="containsText" dxfId="225" priority="173" operator="containsText" text="Muy Alta">
      <formula>NOT(ISERROR(SEARCH("Muy Alta",D19)))</formula>
    </cfRule>
    <cfRule type="containsText" dxfId="224" priority="174" operator="containsText" text="Alta">
      <formula>NOT(ISERROR(SEARCH("Alta",D19)))</formula>
    </cfRule>
    <cfRule type="containsText" dxfId="223" priority="175" operator="containsText" text="Baja">
      <formula>NOT(ISERROR(SEARCH("Baja",D19)))</formula>
    </cfRule>
    <cfRule type="containsText" dxfId="222" priority="176" operator="containsText" text="Muy Baja">
      <formula>NOT(ISERROR(SEARCH("Muy Baja",D19)))</formula>
    </cfRule>
    <cfRule type="containsText" dxfId="221" priority="178" operator="containsText" text="Media">
      <formula>NOT(ISERROR(SEARCH("Media",D19)))</formula>
    </cfRule>
  </conditionalFormatting>
  <conditionalFormatting sqref="E19:E28">
    <cfRule type="containsText" dxfId="220" priority="169" operator="containsText" text="Catastrófico">
      <formula>NOT(ISERROR(SEARCH("Catastrófico",E19)))</formula>
    </cfRule>
    <cfRule type="containsText" dxfId="219" priority="170" operator="containsText" text="Mayor">
      <formula>NOT(ISERROR(SEARCH("Mayor",E19)))</formula>
    </cfRule>
    <cfRule type="containsText" dxfId="218" priority="171" operator="containsText" text="Menor">
      <formula>NOT(ISERROR(SEARCH("Menor",E19)))</formula>
    </cfRule>
    <cfRule type="containsText" dxfId="217" priority="172" operator="containsText" text="Leve">
      <formula>NOT(ISERROR(SEARCH("Leve",E19)))</formula>
    </cfRule>
  </conditionalFormatting>
  <conditionalFormatting sqref="E19:F28">
    <cfRule type="containsText" dxfId="216"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215" priority="179" operator="containsText" text="Bajo">
      <formula>NOT(ISERROR(SEARCH("Bajo",F19)))</formula>
    </cfRule>
    <cfRule type="containsText" dxfId="214" priority="180" operator="containsText" text="Moderado">
      <formula>NOT(ISERROR(SEARCH("Moderado",F19)))</formula>
    </cfRule>
    <cfRule type="containsText" dxfId="213" priority="181" operator="containsText" text="Alto">
      <formula>NOT(ISERROR(SEARCH("Alto",F19)))</formula>
    </cfRule>
    <cfRule type="containsText" dxfId="212" priority="182" operator="containsText" text="Extremo">
      <formula>NOT(ISERROR(SEARCH("Extremo",F19)))</formula>
    </cfRule>
  </conditionalFormatting>
  <conditionalFormatting sqref="A29:E29">
    <cfRule type="containsText" dxfId="211" priority="162" operator="containsText" text="3- Moderado">
      <formula>NOT(ISERROR(SEARCH("3- Moderado",A29)))</formula>
    </cfRule>
    <cfRule type="containsText" dxfId="210" priority="163" operator="containsText" text="6- Moderado">
      <formula>NOT(ISERROR(SEARCH("6- Moderado",A29)))</formula>
    </cfRule>
    <cfRule type="containsText" dxfId="209" priority="164" operator="containsText" text="4- Moderado">
      <formula>NOT(ISERROR(SEARCH("4- Moderado",A29)))</formula>
    </cfRule>
    <cfRule type="containsText" dxfId="208" priority="165" operator="containsText" text="3- Bajo">
      <formula>NOT(ISERROR(SEARCH("3- Bajo",A29)))</formula>
    </cfRule>
    <cfRule type="containsText" dxfId="207" priority="166" operator="containsText" text="4- Bajo">
      <formula>NOT(ISERROR(SEARCH("4- Bajo",A29)))</formula>
    </cfRule>
    <cfRule type="containsText" dxfId="206" priority="167" operator="containsText" text="1- Bajo">
      <formula>NOT(ISERROR(SEARCH("1- Bajo",A29)))</formula>
    </cfRule>
  </conditionalFormatting>
  <conditionalFormatting sqref="D29:D38">
    <cfRule type="containsText" dxfId="205" priority="152" operator="containsText" text="Muy Alta">
      <formula>NOT(ISERROR(SEARCH("Muy Alta",D29)))</formula>
    </cfRule>
    <cfRule type="containsText" dxfId="204" priority="153" operator="containsText" text="Alta">
      <formula>NOT(ISERROR(SEARCH("Alta",D29)))</formula>
    </cfRule>
    <cfRule type="containsText" dxfId="203" priority="154" operator="containsText" text="Baja">
      <formula>NOT(ISERROR(SEARCH("Baja",D29)))</formula>
    </cfRule>
    <cfRule type="containsText" dxfId="202" priority="155" operator="containsText" text="Muy Baja">
      <formula>NOT(ISERROR(SEARCH("Muy Baja",D29)))</formula>
    </cfRule>
    <cfRule type="containsText" dxfId="201" priority="157" operator="containsText" text="Media">
      <formula>NOT(ISERROR(SEARCH("Media",D29)))</formula>
    </cfRule>
  </conditionalFormatting>
  <conditionalFormatting sqref="E29:E38">
    <cfRule type="containsText" dxfId="200" priority="148" operator="containsText" text="Catastrófico">
      <formula>NOT(ISERROR(SEARCH("Catastrófico",E29)))</formula>
    </cfRule>
    <cfRule type="containsText" dxfId="199" priority="149" operator="containsText" text="Mayor">
      <formula>NOT(ISERROR(SEARCH("Mayor",E29)))</formula>
    </cfRule>
    <cfRule type="containsText" dxfId="198" priority="150" operator="containsText" text="Menor">
      <formula>NOT(ISERROR(SEARCH("Menor",E29)))</formula>
    </cfRule>
    <cfRule type="containsText" dxfId="197" priority="151" operator="containsText" text="Leve">
      <formula>NOT(ISERROR(SEARCH("Leve",E29)))</formula>
    </cfRule>
  </conditionalFormatting>
  <conditionalFormatting sqref="E29:F38">
    <cfRule type="containsText" dxfId="196"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195" priority="158" operator="containsText" text="Bajo">
      <formula>NOT(ISERROR(SEARCH("Bajo",F29)))</formula>
    </cfRule>
    <cfRule type="containsText" dxfId="194" priority="159" operator="containsText" text="Moderado">
      <formula>NOT(ISERROR(SEARCH("Moderado",F29)))</formula>
    </cfRule>
    <cfRule type="containsText" dxfId="193" priority="160" operator="containsText" text="Alto">
      <formula>NOT(ISERROR(SEARCH("Alto",F29)))</formula>
    </cfRule>
    <cfRule type="containsText" dxfId="192" priority="161" operator="containsText" text="Extremo">
      <formula>NOT(ISERROR(SEARCH("Extremo",F29)))</formula>
    </cfRule>
  </conditionalFormatting>
  <conditionalFormatting sqref="A39:E39">
    <cfRule type="containsText" dxfId="191" priority="141" operator="containsText" text="3- Moderado">
      <formula>NOT(ISERROR(SEARCH("3- Moderado",A39)))</formula>
    </cfRule>
    <cfRule type="containsText" dxfId="190" priority="142" operator="containsText" text="6- Moderado">
      <formula>NOT(ISERROR(SEARCH("6- Moderado",A39)))</formula>
    </cfRule>
    <cfRule type="containsText" dxfId="189" priority="143" operator="containsText" text="4- Moderado">
      <formula>NOT(ISERROR(SEARCH("4- Moderado",A39)))</formula>
    </cfRule>
    <cfRule type="containsText" dxfId="188" priority="144" operator="containsText" text="3- Bajo">
      <formula>NOT(ISERROR(SEARCH("3- Bajo",A39)))</formula>
    </cfRule>
    <cfRule type="containsText" dxfId="187" priority="145" operator="containsText" text="4- Bajo">
      <formula>NOT(ISERROR(SEARCH("4- Bajo",A39)))</formula>
    </cfRule>
    <cfRule type="containsText" dxfId="186" priority="146" operator="containsText" text="1- Bajo">
      <formula>NOT(ISERROR(SEARCH("1- Bajo",A39)))</formula>
    </cfRule>
  </conditionalFormatting>
  <conditionalFormatting sqref="D39:D48">
    <cfRule type="containsText" dxfId="185" priority="131" operator="containsText" text="Muy Alta">
      <formula>NOT(ISERROR(SEARCH("Muy Alta",D39)))</formula>
    </cfRule>
    <cfRule type="containsText" dxfId="184" priority="132" operator="containsText" text="Alta">
      <formula>NOT(ISERROR(SEARCH("Alta",D39)))</formula>
    </cfRule>
    <cfRule type="containsText" dxfId="183" priority="133" operator="containsText" text="Baja">
      <formula>NOT(ISERROR(SEARCH("Baja",D39)))</formula>
    </cfRule>
    <cfRule type="containsText" dxfId="182" priority="134" operator="containsText" text="Muy Baja">
      <formula>NOT(ISERROR(SEARCH("Muy Baja",D39)))</formula>
    </cfRule>
    <cfRule type="containsText" dxfId="181" priority="136" operator="containsText" text="Media">
      <formula>NOT(ISERROR(SEARCH("Media",D39)))</formula>
    </cfRule>
  </conditionalFormatting>
  <conditionalFormatting sqref="E39:E48">
    <cfRule type="containsText" dxfId="180" priority="127" operator="containsText" text="Catastrófico">
      <formula>NOT(ISERROR(SEARCH("Catastrófico",E39)))</formula>
    </cfRule>
    <cfRule type="containsText" dxfId="179" priority="128" operator="containsText" text="Mayor">
      <formula>NOT(ISERROR(SEARCH("Mayor",E39)))</formula>
    </cfRule>
    <cfRule type="containsText" dxfId="178" priority="129" operator="containsText" text="Menor">
      <formula>NOT(ISERROR(SEARCH("Menor",E39)))</formula>
    </cfRule>
    <cfRule type="containsText" dxfId="177" priority="130" operator="containsText" text="Leve">
      <formula>NOT(ISERROR(SEARCH("Leve",E39)))</formula>
    </cfRule>
  </conditionalFormatting>
  <conditionalFormatting sqref="E39:F48">
    <cfRule type="containsText" dxfId="176"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175" priority="137" operator="containsText" text="Bajo">
      <formula>NOT(ISERROR(SEARCH("Bajo",F39)))</formula>
    </cfRule>
    <cfRule type="containsText" dxfId="174" priority="138" operator="containsText" text="Moderado">
      <formula>NOT(ISERROR(SEARCH("Moderado",F39)))</formula>
    </cfRule>
    <cfRule type="containsText" dxfId="173" priority="139" operator="containsText" text="Alto">
      <formula>NOT(ISERROR(SEARCH("Alto",F39)))</formula>
    </cfRule>
    <cfRule type="containsText" dxfId="172" priority="140" operator="containsText" text="Extremo">
      <formula>NOT(ISERROR(SEARCH("Extremo",F39)))</formula>
    </cfRule>
  </conditionalFormatting>
  <conditionalFormatting sqref="A49:E49">
    <cfRule type="containsText" dxfId="171" priority="99" operator="containsText" text="3- Moderado">
      <formula>NOT(ISERROR(SEARCH("3- Moderado",A49)))</formula>
    </cfRule>
    <cfRule type="containsText" dxfId="170" priority="100" operator="containsText" text="6- Moderado">
      <formula>NOT(ISERROR(SEARCH("6- Moderado",A49)))</formula>
    </cfRule>
    <cfRule type="containsText" dxfId="169" priority="101" operator="containsText" text="4- Moderado">
      <formula>NOT(ISERROR(SEARCH("4- Moderado",A49)))</formula>
    </cfRule>
    <cfRule type="containsText" dxfId="168" priority="102" operator="containsText" text="3- Bajo">
      <formula>NOT(ISERROR(SEARCH("3- Bajo",A49)))</formula>
    </cfRule>
    <cfRule type="containsText" dxfId="167" priority="103" operator="containsText" text="4- Bajo">
      <formula>NOT(ISERROR(SEARCH("4- Bajo",A49)))</formula>
    </cfRule>
    <cfRule type="containsText" dxfId="166" priority="104" operator="containsText" text="1- Bajo">
      <formula>NOT(ISERROR(SEARCH("1- Bajo",A49)))</formula>
    </cfRule>
  </conditionalFormatting>
  <conditionalFormatting sqref="D49:D58">
    <cfRule type="containsText" dxfId="165" priority="89" operator="containsText" text="Muy Alta">
      <formula>NOT(ISERROR(SEARCH("Muy Alta",D49)))</formula>
    </cfRule>
    <cfRule type="containsText" dxfId="164" priority="90" operator="containsText" text="Alta">
      <formula>NOT(ISERROR(SEARCH("Alta",D49)))</formula>
    </cfRule>
    <cfRule type="containsText" dxfId="163" priority="91" operator="containsText" text="Baja">
      <formula>NOT(ISERROR(SEARCH("Baja",D49)))</formula>
    </cfRule>
    <cfRule type="containsText" dxfId="162" priority="92" operator="containsText" text="Muy Baja">
      <formula>NOT(ISERROR(SEARCH("Muy Baja",D49)))</formula>
    </cfRule>
    <cfRule type="containsText" dxfId="161" priority="94" operator="containsText" text="Media">
      <formula>NOT(ISERROR(SEARCH("Media",D49)))</formula>
    </cfRule>
  </conditionalFormatting>
  <conditionalFormatting sqref="E49:E58">
    <cfRule type="containsText" dxfId="160" priority="85" operator="containsText" text="Catastrófico">
      <formula>NOT(ISERROR(SEARCH("Catastrófico",E49)))</formula>
    </cfRule>
    <cfRule type="containsText" dxfId="159" priority="86" operator="containsText" text="Mayor">
      <formula>NOT(ISERROR(SEARCH("Mayor",E49)))</formula>
    </cfRule>
    <cfRule type="containsText" dxfId="158" priority="87" operator="containsText" text="Menor">
      <formula>NOT(ISERROR(SEARCH("Menor",E49)))</formula>
    </cfRule>
    <cfRule type="containsText" dxfId="157" priority="88" operator="containsText" text="Leve">
      <formula>NOT(ISERROR(SEARCH("Leve",E49)))</formula>
    </cfRule>
  </conditionalFormatting>
  <conditionalFormatting sqref="E49:F58">
    <cfRule type="containsText" dxfId="156"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155" priority="95" operator="containsText" text="Bajo">
      <formula>NOT(ISERROR(SEARCH("Bajo",F49)))</formula>
    </cfRule>
    <cfRule type="containsText" dxfId="154" priority="96" operator="containsText" text="Moderado">
      <formula>NOT(ISERROR(SEARCH("Moderado",F49)))</formula>
    </cfRule>
    <cfRule type="containsText" dxfId="153" priority="97" operator="containsText" text="Alto">
      <formula>NOT(ISERROR(SEARCH("Alto",F49)))</formula>
    </cfRule>
    <cfRule type="containsText" dxfId="152" priority="98" operator="containsText" text="Extremo">
      <formula>NOT(ISERROR(SEARCH("Extremo",F49)))</formula>
    </cfRule>
  </conditionalFormatting>
  <conditionalFormatting sqref="A59:E59">
    <cfRule type="containsText" dxfId="151" priority="78" operator="containsText" text="3- Moderado">
      <formula>NOT(ISERROR(SEARCH("3- Moderado",A59)))</formula>
    </cfRule>
    <cfRule type="containsText" dxfId="150" priority="79" operator="containsText" text="6- Moderado">
      <formula>NOT(ISERROR(SEARCH("6- Moderado",A59)))</formula>
    </cfRule>
    <cfRule type="containsText" dxfId="149" priority="80" operator="containsText" text="4- Moderado">
      <formula>NOT(ISERROR(SEARCH("4- Moderado",A59)))</formula>
    </cfRule>
    <cfRule type="containsText" dxfId="148" priority="81" operator="containsText" text="3- Bajo">
      <formula>NOT(ISERROR(SEARCH("3- Bajo",A59)))</formula>
    </cfRule>
    <cfRule type="containsText" dxfId="147" priority="82" operator="containsText" text="4- Bajo">
      <formula>NOT(ISERROR(SEARCH("4- Bajo",A59)))</formula>
    </cfRule>
    <cfRule type="containsText" dxfId="146" priority="83" operator="containsText" text="1- Bajo">
      <formula>NOT(ISERROR(SEARCH("1- Bajo",A59)))</formula>
    </cfRule>
  </conditionalFormatting>
  <conditionalFormatting sqref="D59:D68">
    <cfRule type="containsText" dxfId="145" priority="68" operator="containsText" text="Muy Alta">
      <formula>NOT(ISERROR(SEARCH("Muy Alta",D59)))</formula>
    </cfRule>
    <cfRule type="containsText" dxfId="144" priority="69" operator="containsText" text="Alta">
      <formula>NOT(ISERROR(SEARCH("Alta",D59)))</formula>
    </cfRule>
    <cfRule type="containsText" dxfId="143" priority="70" operator="containsText" text="Baja">
      <formula>NOT(ISERROR(SEARCH("Baja",D59)))</formula>
    </cfRule>
    <cfRule type="containsText" dxfId="142" priority="71" operator="containsText" text="Muy Baja">
      <formula>NOT(ISERROR(SEARCH("Muy Baja",D59)))</formula>
    </cfRule>
    <cfRule type="containsText" dxfId="141" priority="73" operator="containsText" text="Media">
      <formula>NOT(ISERROR(SEARCH("Media",D59)))</formula>
    </cfRule>
  </conditionalFormatting>
  <conditionalFormatting sqref="E59:E68">
    <cfRule type="containsText" dxfId="140" priority="64" operator="containsText" text="Catastrófico">
      <formula>NOT(ISERROR(SEARCH("Catastrófico",E59)))</formula>
    </cfRule>
    <cfRule type="containsText" dxfId="139" priority="65" operator="containsText" text="Mayor">
      <formula>NOT(ISERROR(SEARCH("Mayor",E59)))</formula>
    </cfRule>
    <cfRule type="containsText" dxfId="138" priority="66" operator="containsText" text="Menor">
      <formula>NOT(ISERROR(SEARCH("Menor",E59)))</formula>
    </cfRule>
    <cfRule type="containsText" dxfId="137" priority="67" operator="containsText" text="Leve">
      <formula>NOT(ISERROR(SEARCH("Leve",E59)))</formula>
    </cfRule>
  </conditionalFormatting>
  <conditionalFormatting sqref="E59:F68">
    <cfRule type="containsText" dxfId="136"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135" priority="74" operator="containsText" text="Bajo">
      <formula>NOT(ISERROR(SEARCH("Bajo",F59)))</formula>
    </cfRule>
    <cfRule type="containsText" dxfId="134" priority="75" operator="containsText" text="Moderado">
      <formula>NOT(ISERROR(SEARCH("Moderado",F59)))</formula>
    </cfRule>
    <cfRule type="containsText" dxfId="133" priority="76" operator="containsText" text="Alto">
      <formula>NOT(ISERROR(SEARCH("Alto",F59)))</formula>
    </cfRule>
    <cfRule type="containsText" dxfId="132" priority="77" operator="containsText" text="Extremo">
      <formula>NOT(ISERROR(SEARCH("Extremo",F59)))</formula>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opLeftCell="D7" zoomScale="55" zoomScaleNormal="55" workbookViewId="0">
      <selection activeCell="N20" sqref="N20"/>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0"/>
      <c r="B1" s="270"/>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70"/>
      <c r="B2" s="270"/>
      <c r="C2" s="605"/>
      <c r="D2" s="605"/>
      <c r="E2" s="605"/>
      <c r="F2" s="605"/>
      <c r="G2" s="605"/>
      <c r="H2" s="605"/>
      <c r="I2" s="605"/>
      <c r="J2" s="605"/>
      <c r="K2" s="605"/>
      <c r="L2" s="603"/>
      <c r="M2" s="604"/>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13" t="s">
        <v>284</v>
      </c>
      <c r="B3" s="413"/>
      <c r="C3" s="524" t="s">
        <v>5</v>
      </c>
      <c r="D3" s="524"/>
      <c r="E3" s="524"/>
      <c r="F3" s="524"/>
      <c r="G3" s="524"/>
      <c r="H3" s="524"/>
      <c r="I3" s="524"/>
      <c r="J3" s="524"/>
      <c r="K3" s="524"/>
      <c r="L3" s="524"/>
      <c r="M3" s="524"/>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13" t="s">
        <v>285</v>
      </c>
      <c r="B4" s="413"/>
      <c r="C4" s="523" t="s">
        <v>509</v>
      </c>
      <c r="D4" s="523"/>
      <c r="E4" s="523"/>
      <c r="F4" s="523"/>
      <c r="G4" s="523"/>
      <c r="H4" s="523"/>
      <c r="I4" s="523"/>
      <c r="J4" s="523"/>
      <c r="K4" s="523"/>
      <c r="L4" s="523"/>
      <c r="M4" s="523"/>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13" t="s">
        <v>287</v>
      </c>
      <c r="B5" s="413"/>
      <c r="C5" s="441" t="s">
        <v>288</v>
      </c>
      <c r="D5" s="600"/>
      <c r="E5" s="600"/>
      <c r="F5" s="600"/>
      <c r="G5" s="600"/>
      <c r="H5" s="600"/>
      <c r="I5" s="600"/>
      <c r="J5" s="600"/>
      <c r="K5" s="600"/>
      <c r="L5" s="600"/>
      <c r="M5" s="60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5" t="s">
        <v>510</v>
      </c>
      <c r="B6" s="596"/>
      <c r="C6" s="597"/>
      <c r="D6" s="598" t="s">
        <v>511</v>
      </c>
      <c r="E6" s="598"/>
      <c r="F6" s="598"/>
      <c r="G6" s="599" t="s">
        <v>512</v>
      </c>
      <c r="H6" s="590" t="s">
        <v>513</v>
      </c>
      <c r="I6" s="592" t="s">
        <v>514</v>
      </c>
      <c r="J6" s="593"/>
      <c r="K6" s="592" t="s">
        <v>515</v>
      </c>
      <c r="L6" s="593"/>
      <c r="M6" s="594" t="s">
        <v>530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41</v>
      </c>
      <c r="B7" s="27" t="s">
        <v>226</v>
      </c>
      <c r="C7" s="27" t="s">
        <v>228</v>
      </c>
      <c r="D7" s="20" t="s">
        <v>238</v>
      </c>
      <c r="E7" s="20" t="s">
        <v>517</v>
      </c>
      <c r="F7" s="20" t="s">
        <v>518</v>
      </c>
      <c r="G7" s="599"/>
      <c r="H7" s="591"/>
      <c r="I7" s="21" t="s">
        <v>519</v>
      </c>
      <c r="J7" s="21" t="s">
        <v>520</v>
      </c>
      <c r="K7" s="21" t="s">
        <v>521</v>
      </c>
      <c r="L7" s="21" t="s">
        <v>522</v>
      </c>
      <c r="M7" s="59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1"/>
      <c r="B8" s="582"/>
      <c r="C8" s="582"/>
      <c r="D8" s="582"/>
      <c r="E8" s="582"/>
      <c r="F8" s="582"/>
      <c r="G8" s="58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75" t="str">
        <f>'7- Mapa Final'!B10</f>
        <v xml:space="preserve">Incumplimiento de los requisitos legales del SG-SST </v>
      </c>
      <c r="C9" s="575" t="str">
        <f>'7- Mapa Final'!C10</f>
        <v>No implementar dentro de los tiempos legales el SG-SST o implementarlo en forma parcial</v>
      </c>
      <c r="D9" s="576" t="str">
        <f>'7- Mapa Final'!J10</f>
        <v>Baja - 2</v>
      </c>
      <c r="E9" s="577" t="str">
        <f>'7- Mapa Final'!K10</f>
        <v>Menor - 2</v>
      </c>
      <c r="F9" s="587" t="str">
        <f>'7- Mapa Final'!M10</f>
        <v>Moderado - 4</v>
      </c>
      <c r="G9" s="391"/>
      <c r="H9" s="589"/>
      <c r="I9" s="589"/>
      <c r="J9" s="589" t="s">
        <v>8</v>
      </c>
      <c r="K9" s="566">
        <v>45931</v>
      </c>
      <c r="L9" s="566">
        <v>46022</v>
      </c>
      <c r="M9" s="602"/>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60"/>
      <c r="B10" s="561"/>
      <c r="C10" s="561"/>
      <c r="D10" s="563"/>
      <c r="E10" s="565"/>
      <c r="F10" s="559"/>
      <c r="G10" s="392"/>
      <c r="H10" s="557"/>
      <c r="I10" s="557"/>
      <c r="J10" s="557"/>
      <c r="K10" s="557"/>
      <c r="L10" s="557"/>
      <c r="M10" s="55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60"/>
      <c r="B11" s="561"/>
      <c r="C11" s="561"/>
      <c r="D11" s="563"/>
      <c r="E11" s="565"/>
      <c r="F11" s="559"/>
      <c r="G11" s="392"/>
      <c r="H11" s="557"/>
      <c r="I11" s="557"/>
      <c r="J11" s="557"/>
      <c r="K11" s="557"/>
      <c r="L11" s="557"/>
      <c r="M11" s="55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60"/>
      <c r="B12" s="561"/>
      <c r="C12" s="561"/>
      <c r="D12" s="563"/>
      <c r="E12" s="565"/>
      <c r="F12" s="559"/>
      <c r="G12" s="392"/>
      <c r="H12" s="557"/>
      <c r="I12" s="557"/>
      <c r="J12" s="557"/>
      <c r="K12" s="557"/>
      <c r="L12" s="557"/>
      <c r="M12" s="55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60"/>
      <c r="B13" s="561"/>
      <c r="C13" s="561"/>
      <c r="D13" s="563"/>
      <c r="E13" s="565"/>
      <c r="F13" s="559"/>
      <c r="G13" s="392"/>
      <c r="H13" s="557"/>
      <c r="I13" s="557"/>
      <c r="J13" s="557"/>
      <c r="K13" s="557"/>
      <c r="L13" s="557"/>
      <c r="M13" s="55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hidden="1" customHeight="1">
      <c r="A14" s="560"/>
      <c r="B14" s="561"/>
      <c r="C14" s="561"/>
      <c r="D14" s="563"/>
      <c r="E14" s="565"/>
      <c r="F14" s="559"/>
      <c r="G14" s="392"/>
      <c r="H14" s="557"/>
      <c r="I14" s="557"/>
      <c r="J14" s="557"/>
      <c r="K14" s="557"/>
      <c r="L14" s="557"/>
      <c r="M14" s="558"/>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hidden="1" customHeight="1">
      <c r="A15" s="560"/>
      <c r="B15" s="561"/>
      <c r="C15" s="561"/>
      <c r="D15" s="563"/>
      <c r="E15" s="565"/>
      <c r="F15" s="559"/>
      <c r="G15" s="392"/>
      <c r="H15" s="557"/>
      <c r="I15" s="557"/>
      <c r="J15" s="557"/>
      <c r="K15" s="557"/>
      <c r="L15" s="557"/>
      <c r="M15" s="55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hidden="1" customHeight="1">
      <c r="A16" s="560"/>
      <c r="B16" s="561"/>
      <c r="C16" s="561"/>
      <c r="D16" s="563"/>
      <c r="E16" s="565"/>
      <c r="F16" s="559"/>
      <c r="G16" s="392"/>
      <c r="H16" s="557"/>
      <c r="I16" s="557"/>
      <c r="J16" s="557"/>
      <c r="K16" s="557"/>
      <c r="L16" s="557"/>
      <c r="M16" s="558"/>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c r="A17" s="560"/>
      <c r="B17" s="561"/>
      <c r="C17" s="561"/>
      <c r="D17" s="563"/>
      <c r="E17" s="565"/>
      <c r="F17" s="559"/>
      <c r="G17" s="392"/>
      <c r="H17" s="557"/>
      <c r="I17" s="557"/>
      <c r="J17" s="557"/>
      <c r="K17" s="557"/>
      <c r="L17" s="557"/>
      <c r="M17" s="558"/>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hidden="1" customHeight="1" thickBot="1">
      <c r="A18" s="560"/>
      <c r="B18" s="561"/>
      <c r="C18" s="561"/>
      <c r="D18" s="563"/>
      <c r="E18" s="565"/>
      <c r="F18" s="559"/>
      <c r="G18" s="392"/>
      <c r="H18" s="557"/>
      <c r="I18" s="557"/>
      <c r="J18" s="557"/>
      <c r="K18" s="557"/>
      <c r="L18" s="557"/>
      <c r="M18" s="558"/>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hidden="1" customHeight="1">
      <c r="A19" s="583">
        <f>'7- Mapa Final'!A20</f>
        <v>2</v>
      </c>
      <c r="B19" s="575" t="str">
        <f>'7- Mapa Final'!B20</f>
        <v>Incumplimiento Plan Trabajo de SG-SST</v>
      </c>
      <c r="C19" s="575" t="str">
        <f>'7- Mapa Final'!C20</f>
        <v>Posibilidad de incumplimiento de las metas establecidas por omisión en la ejecución de actividades del plan anual de SST.</v>
      </c>
      <c r="D19" s="576" t="str">
        <f>'7- Mapa Final'!J20</f>
        <v>Muy Baja - 1</v>
      </c>
      <c r="E19" s="577" t="str">
        <f>'7- Mapa Final'!K20</f>
        <v>Menor - 2</v>
      </c>
      <c r="F19" s="587" t="str">
        <f>'7- Mapa Final'!M20</f>
        <v>Bajo - 2</v>
      </c>
      <c r="G19" s="391"/>
      <c r="H19" s="589"/>
      <c r="I19" s="589"/>
      <c r="J19" s="589" t="s">
        <v>8</v>
      </c>
      <c r="K19" s="566">
        <v>45931</v>
      </c>
      <c r="L19" s="566">
        <v>46022</v>
      </c>
      <c r="M19" s="602"/>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60"/>
      <c r="B20" s="561"/>
      <c r="C20" s="561"/>
      <c r="D20" s="563"/>
      <c r="E20" s="565"/>
      <c r="F20" s="559"/>
      <c r="G20" s="392"/>
      <c r="H20" s="557"/>
      <c r="I20" s="557"/>
      <c r="J20" s="557"/>
      <c r="K20" s="557"/>
      <c r="L20" s="557"/>
      <c r="M20" s="558"/>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60"/>
      <c r="B21" s="561"/>
      <c r="C21" s="561"/>
      <c r="D21" s="563"/>
      <c r="E21" s="565"/>
      <c r="F21" s="559"/>
      <c r="G21" s="392"/>
      <c r="H21" s="557"/>
      <c r="I21" s="557"/>
      <c r="J21" s="557"/>
      <c r="K21" s="557"/>
      <c r="L21" s="557"/>
      <c r="M21" s="558"/>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60"/>
      <c r="B22" s="561"/>
      <c r="C22" s="561"/>
      <c r="D22" s="563"/>
      <c r="E22" s="565"/>
      <c r="F22" s="559"/>
      <c r="G22" s="392"/>
      <c r="H22" s="557"/>
      <c r="I22" s="557"/>
      <c r="J22" s="557"/>
      <c r="K22" s="557"/>
      <c r="L22" s="557"/>
      <c r="M22" s="558"/>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60"/>
      <c r="B23" s="561"/>
      <c r="C23" s="561"/>
      <c r="D23" s="563"/>
      <c r="E23" s="565"/>
      <c r="F23" s="559"/>
      <c r="G23" s="392"/>
      <c r="H23" s="557"/>
      <c r="I23" s="557"/>
      <c r="J23" s="557"/>
      <c r="K23" s="557"/>
      <c r="L23" s="557"/>
      <c r="M23" s="558"/>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15" hidden="1" customHeight="1">
      <c r="A24" s="560"/>
      <c r="B24" s="561"/>
      <c r="C24" s="561"/>
      <c r="D24" s="563"/>
      <c r="E24" s="565"/>
      <c r="F24" s="559"/>
      <c r="G24" s="392"/>
      <c r="H24" s="557"/>
      <c r="I24" s="557"/>
      <c r="J24" s="557"/>
      <c r="K24" s="557"/>
      <c r="L24" s="557"/>
      <c r="M24" s="558"/>
      <c r="N24" s="26"/>
      <c r="O24" s="26"/>
    </row>
    <row r="25" spans="1:169" ht="15" hidden="1" customHeight="1">
      <c r="A25" s="560"/>
      <c r="B25" s="561"/>
      <c r="C25" s="561"/>
      <c r="D25" s="563"/>
      <c r="E25" s="565"/>
      <c r="F25" s="559"/>
      <c r="G25" s="392"/>
      <c r="H25" s="557"/>
      <c r="I25" s="557"/>
      <c r="J25" s="557"/>
      <c r="K25" s="557"/>
      <c r="L25" s="557"/>
      <c r="M25" s="558"/>
      <c r="N25" s="26"/>
      <c r="O25" s="26"/>
    </row>
    <row r="26" spans="1:169" ht="15" hidden="1" customHeight="1">
      <c r="A26" s="560"/>
      <c r="B26" s="561"/>
      <c r="C26" s="561"/>
      <c r="D26" s="563"/>
      <c r="E26" s="565"/>
      <c r="F26" s="559"/>
      <c r="G26" s="392"/>
      <c r="H26" s="557"/>
      <c r="I26" s="557"/>
      <c r="J26" s="557"/>
      <c r="K26" s="557"/>
      <c r="L26" s="557"/>
      <c r="M26" s="558"/>
      <c r="N26" s="26"/>
      <c r="O26" s="26"/>
    </row>
    <row r="27" spans="1:169" ht="15" hidden="1" customHeight="1">
      <c r="A27" s="560"/>
      <c r="B27" s="561"/>
      <c r="C27" s="561"/>
      <c r="D27" s="563"/>
      <c r="E27" s="565"/>
      <c r="F27" s="559"/>
      <c r="G27" s="392"/>
      <c r="H27" s="557"/>
      <c r="I27" s="557"/>
      <c r="J27" s="557"/>
      <c r="K27" s="557"/>
      <c r="L27" s="557"/>
      <c r="M27" s="558"/>
      <c r="N27" s="26"/>
      <c r="O27" s="26"/>
    </row>
    <row r="28" spans="1:169" ht="15.75" hidden="1" customHeight="1">
      <c r="A28" s="560"/>
      <c r="B28" s="561"/>
      <c r="C28" s="561"/>
      <c r="D28" s="563"/>
      <c r="E28" s="565"/>
      <c r="F28" s="559"/>
      <c r="G28" s="392"/>
      <c r="H28" s="557"/>
      <c r="I28" s="557"/>
      <c r="J28" s="557"/>
      <c r="K28" s="557"/>
      <c r="L28" s="557"/>
      <c r="M28" s="558"/>
      <c r="N28" s="26"/>
      <c r="O28" s="26"/>
    </row>
    <row r="29" spans="1:169" s="18" customFormat="1" ht="12.75" hidden="1" customHeight="1">
      <c r="A29" s="583">
        <f>'7- Mapa Final'!A30</f>
        <v>3</v>
      </c>
      <c r="B29" s="575">
        <f>'7- Mapa Final'!B30</f>
        <v>0</v>
      </c>
      <c r="C29" s="575" t="str">
        <f>'7- Mapa Final'!C30</f>
        <v>Violencia social generalizada en el país, riesgos asociados a cambios de infraestructura, factores ambientales y factores humanos que puede presentar  accidentes de trabajo leves, graves y mortales.
Afectación a la salud de la población judicial  de la entidad  debido al contagio  por virus y/o pandemias</v>
      </c>
      <c r="D29" s="576" t="str">
        <f>'7- Mapa Final'!J30</f>
        <v>Muy Baja - 1</v>
      </c>
      <c r="E29" s="577" t="str">
        <f>'7- Mapa Final'!K30</f>
        <v>Menor - 2</v>
      </c>
      <c r="F29" s="587" t="str">
        <f>'7- Mapa Final'!M30</f>
        <v>Bajo - 2</v>
      </c>
      <c r="G29" s="391"/>
      <c r="H29" s="589"/>
      <c r="I29" s="589"/>
      <c r="J29" s="589" t="s">
        <v>8</v>
      </c>
      <c r="K29" s="566">
        <v>45931</v>
      </c>
      <c r="L29" s="566">
        <v>46022</v>
      </c>
      <c r="M29" s="602"/>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60"/>
      <c r="B30" s="561"/>
      <c r="C30" s="561"/>
      <c r="D30" s="563"/>
      <c r="E30" s="565"/>
      <c r="F30" s="559"/>
      <c r="G30" s="392"/>
      <c r="H30" s="557"/>
      <c r="I30" s="557"/>
      <c r="J30" s="557"/>
      <c r="K30" s="557"/>
      <c r="L30" s="557"/>
      <c r="M30" s="558"/>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60"/>
      <c r="B31" s="561"/>
      <c r="C31" s="561"/>
      <c r="D31" s="563"/>
      <c r="E31" s="565"/>
      <c r="F31" s="559"/>
      <c r="G31" s="392"/>
      <c r="H31" s="557"/>
      <c r="I31" s="557"/>
      <c r="J31" s="557"/>
      <c r="K31" s="557"/>
      <c r="L31" s="557"/>
      <c r="M31" s="558"/>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hidden="1" customHeight="1">
      <c r="A32" s="560"/>
      <c r="B32" s="561"/>
      <c r="C32" s="561"/>
      <c r="D32" s="563"/>
      <c r="E32" s="565"/>
      <c r="F32" s="559"/>
      <c r="G32" s="392"/>
      <c r="H32" s="557"/>
      <c r="I32" s="557"/>
      <c r="J32" s="557"/>
      <c r="K32" s="557"/>
      <c r="L32" s="557"/>
      <c r="M32" s="558"/>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hidden="1" customHeight="1">
      <c r="A33" s="560"/>
      <c r="B33" s="561"/>
      <c r="C33" s="561"/>
      <c r="D33" s="563"/>
      <c r="E33" s="565"/>
      <c r="F33" s="559"/>
      <c r="G33" s="392"/>
      <c r="H33" s="557"/>
      <c r="I33" s="557"/>
      <c r="J33" s="557"/>
      <c r="K33" s="557"/>
      <c r="L33" s="557"/>
      <c r="M33" s="558"/>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15" hidden="1" customHeight="1">
      <c r="A34" s="560"/>
      <c r="B34" s="561"/>
      <c r="C34" s="561"/>
      <c r="D34" s="563"/>
      <c r="E34" s="565"/>
      <c r="F34" s="559"/>
      <c r="G34" s="392"/>
      <c r="H34" s="557"/>
      <c r="I34" s="557"/>
      <c r="J34" s="557"/>
      <c r="K34" s="557"/>
      <c r="L34" s="557"/>
      <c r="M34" s="558"/>
      <c r="N34" s="26"/>
      <c r="O34" s="26"/>
    </row>
    <row r="35" spans="1:169" ht="15" hidden="1" customHeight="1">
      <c r="A35" s="560"/>
      <c r="B35" s="561"/>
      <c r="C35" s="561"/>
      <c r="D35" s="563"/>
      <c r="E35" s="565"/>
      <c r="F35" s="559"/>
      <c r="G35" s="392"/>
      <c r="H35" s="557"/>
      <c r="I35" s="557"/>
      <c r="J35" s="557"/>
      <c r="K35" s="557"/>
      <c r="L35" s="557"/>
      <c r="M35" s="558"/>
      <c r="N35" s="26"/>
      <c r="O35" s="26"/>
    </row>
    <row r="36" spans="1:169" ht="15" hidden="1" customHeight="1">
      <c r="A36" s="560"/>
      <c r="B36" s="561"/>
      <c r="C36" s="561"/>
      <c r="D36" s="563"/>
      <c r="E36" s="565"/>
      <c r="F36" s="559"/>
      <c r="G36" s="392"/>
      <c r="H36" s="557"/>
      <c r="I36" s="557"/>
      <c r="J36" s="557"/>
      <c r="K36" s="557"/>
      <c r="L36" s="557"/>
      <c r="M36" s="558"/>
      <c r="N36" s="26"/>
      <c r="O36" s="26"/>
    </row>
    <row r="37" spans="1:169" ht="15" hidden="1" customHeight="1">
      <c r="A37" s="560"/>
      <c r="B37" s="561"/>
      <c r="C37" s="561"/>
      <c r="D37" s="563"/>
      <c r="E37" s="565"/>
      <c r="F37" s="559"/>
      <c r="G37" s="392"/>
      <c r="H37" s="557"/>
      <c r="I37" s="557"/>
      <c r="J37" s="557"/>
      <c r="K37" s="557"/>
      <c r="L37" s="557"/>
      <c r="M37" s="558"/>
      <c r="N37" s="26"/>
      <c r="O37" s="26"/>
    </row>
    <row r="38" spans="1:169" ht="15.75" hidden="1" customHeight="1">
      <c r="A38" s="560"/>
      <c r="B38" s="561"/>
      <c r="C38" s="561"/>
      <c r="D38" s="563"/>
      <c r="E38" s="565"/>
      <c r="F38" s="559"/>
      <c r="G38" s="392"/>
      <c r="H38" s="557"/>
      <c r="I38" s="557"/>
      <c r="J38" s="557"/>
      <c r="K38" s="557"/>
      <c r="L38" s="557"/>
      <c r="M38" s="558"/>
      <c r="N38" s="26"/>
      <c r="O38" s="26"/>
    </row>
    <row r="39" spans="1:169" s="18" customFormat="1" ht="12.75" hidden="1" customHeight="1">
      <c r="A39" s="583">
        <f>'7- Mapa Final'!A40</f>
        <v>4</v>
      </c>
      <c r="B39" s="575" t="str">
        <f>'7- Mapa Final'!B40</f>
        <v>Recibir dádivas o beneficios a nombre propio o de terceros para  desviar recursos, no presentar o presentar reportes con información no veraz</v>
      </c>
      <c r="C39" s="575" t="str">
        <f>'7- Mapa Final'!C40</f>
        <v xml:space="preserve">Se favorece indebidamente a un servidor judicial a través de la validación del  reporte de accidentes de trabajo ante la Administradora de Riesgos Laborales </v>
      </c>
      <c r="D39" s="576" t="str">
        <f>'7- Mapa Final'!J40</f>
        <v>Muy Baja - 1</v>
      </c>
      <c r="E39" s="577" t="str">
        <f>'7- Mapa Final'!K40</f>
        <v>Moderado - 3</v>
      </c>
      <c r="F39" s="587" t="str">
        <f>'7- Mapa Final'!M40</f>
        <v>Moderado - 3</v>
      </c>
      <c r="G39" s="391"/>
      <c r="H39" s="589"/>
      <c r="I39" s="589"/>
      <c r="J39" s="589"/>
      <c r="K39" s="589"/>
      <c r="L39" s="589"/>
      <c r="M39" s="602"/>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hidden="1" customHeight="1">
      <c r="A40" s="560"/>
      <c r="B40" s="561"/>
      <c r="C40" s="561"/>
      <c r="D40" s="563"/>
      <c r="E40" s="565"/>
      <c r="F40" s="559"/>
      <c r="G40" s="392"/>
      <c r="H40" s="557"/>
      <c r="I40" s="557"/>
      <c r="J40" s="557"/>
      <c r="K40" s="557"/>
      <c r="L40" s="557"/>
      <c r="M40" s="558"/>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hidden="1" customHeight="1">
      <c r="A41" s="560"/>
      <c r="B41" s="561"/>
      <c r="C41" s="561"/>
      <c r="D41" s="563"/>
      <c r="E41" s="565"/>
      <c r="F41" s="559"/>
      <c r="G41" s="392"/>
      <c r="H41" s="557"/>
      <c r="I41" s="557"/>
      <c r="J41" s="557"/>
      <c r="K41" s="557"/>
      <c r="L41" s="557"/>
      <c r="M41" s="558"/>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hidden="1" customHeight="1">
      <c r="A42" s="560"/>
      <c r="B42" s="561"/>
      <c r="C42" s="561"/>
      <c r="D42" s="563"/>
      <c r="E42" s="565"/>
      <c r="F42" s="559"/>
      <c r="G42" s="392"/>
      <c r="H42" s="557"/>
      <c r="I42" s="557"/>
      <c r="J42" s="557"/>
      <c r="K42" s="557"/>
      <c r="L42" s="557"/>
      <c r="M42" s="558"/>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hidden="1" customHeight="1">
      <c r="A43" s="560"/>
      <c r="B43" s="561"/>
      <c r="C43" s="561"/>
      <c r="D43" s="563"/>
      <c r="E43" s="565"/>
      <c r="F43" s="559"/>
      <c r="G43" s="392"/>
      <c r="H43" s="557"/>
      <c r="I43" s="557"/>
      <c r="J43" s="557"/>
      <c r="K43" s="557"/>
      <c r="L43" s="557"/>
      <c r="M43" s="558"/>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idden="1">
      <c r="A44" s="560"/>
      <c r="B44" s="561"/>
      <c r="C44" s="561"/>
      <c r="D44" s="563"/>
      <c r="E44" s="565"/>
      <c r="F44" s="559"/>
      <c r="G44" s="392"/>
      <c r="H44" s="557"/>
      <c r="I44" s="557"/>
      <c r="J44" s="557"/>
      <c r="K44" s="557"/>
      <c r="L44" s="557"/>
      <c r="M44" s="558"/>
      <c r="N44" s="26"/>
      <c r="O44" s="26"/>
    </row>
    <row r="45" spans="1:169" hidden="1">
      <c r="A45" s="560"/>
      <c r="B45" s="561"/>
      <c r="C45" s="561"/>
      <c r="D45" s="563"/>
      <c r="E45" s="565"/>
      <c r="F45" s="559"/>
      <c r="G45" s="392"/>
      <c r="H45" s="557"/>
      <c r="I45" s="557"/>
      <c r="J45" s="557"/>
      <c r="K45" s="557"/>
      <c r="L45" s="557"/>
      <c r="M45" s="558"/>
      <c r="N45" s="26"/>
      <c r="O45" s="26"/>
    </row>
    <row r="46" spans="1:169" hidden="1">
      <c r="A46" s="560"/>
      <c r="B46" s="561"/>
      <c r="C46" s="561"/>
      <c r="D46" s="563"/>
      <c r="E46" s="565"/>
      <c r="F46" s="559"/>
      <c r="G46" s="392"/>
      <c r="H46" s="557"/>
      <c r="I46" s="557"/>
      <c r="J46" s="557"/>
      <c r="K46" s="557"/>
      <c r="L46" s="557"/>
      <c r="M46" s="558"/>
      <c r="N46" s="26"/>
      <c r="O46" s="26"/>
    </row>
    <row r="47" spans="1:169" hidden="1">
      <c r="A47" s="560"/>
      <c r="B47" s="561"/>
      <c r="C47" s="561"/>
      <c r="D47" s="563"/>
      <c r="E47" s="565"/>
      <c r="F47" s="559"/>
      <c r="G47" s="392"/>
      <c r="H47" s="557"/>
      <c r="I47" s="557"/>
      <c r="J47" s="557"/>
      <c r="K47" s="557"/>
      <c r="L47" s="557"/>
      <c r="M47" s="558"/>
      <c r="N47" s="26"/>
      <c r="O47" s="26"/>
    </row>
    <row r="48" spans="1:169" ht="15.75" hidden="1" thickBot="1">
      <c r="A48" s="560"/>
      <c r="B48" s="561"/>
      <c r="C48" s="561"/>
      <c r="D48" s="563"/>
      <c r="E48" s="565"/>
      <c r="F48" s="559"/>
      <c r="G48" s="392"/>
      <c r="H48" s="557"/>
      <c r="I48" s="557"/>
      <c r="J48" s="557"/>
      <c r="K48" s="557"/>
      <c r="L48" s="557"/>
      <c r="M48" s="558"/>
      <c r="N48" s="26"/>
      <c r="O48" s="26"/>
    </row>
    <row r="49" spans="1:169" s="18" customFormat="1" ht="12.75" hidden="1" customHeight="1">
      <c r="A49" s="583">
        <f>'7- Mapa Final'!A50</f>
        <v>5</v>
      </c>
      <c r="B49" s="575"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75" t="str">
        <f>'7- Mapa Final'!C50</f>
        <v>Cuando  se direccionan los requisitos habilitanes y/o técnicos para favorecer  indebidamente  a ciertos proponentes</v>
      </c>
      <c r="D49" s="576" t="str">
        <f>'7- Mapa Final'!J50</f>
        <v>Muy Baja - 1</v>
      </c>
      <c r="E49" s="577" t="str">
        <f>'7- Mapa Final'!K50</f>
        <v>Mayor - 4</v>
      </c>
      <c r="F49" s="587" t="str">
        <f>'7- Mapa Final'!M50</f>
        <v>Alto  - 4</v>
      </c>
      <c r="G49" s="391"/>
      <c r="H49" s="589"/>
      <c r="I49" s="589"/>
      <c r="J49" s="589"/>
      <c r="K49" s="589"/>
      <c r="L49" s="589"/>
      <c r="M49" s="602"/>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hidden="1" customHeight="1">
      <c r="A50" s="560"/>
      <c r="B50" s="561"/>
      <c r="C50" s="561"/>
      <c r="D50" s="563"/>
      <c r="E50" s="565"/>
      <c r="F50" s="559"/>
      <c r="G50" s="392"/>
      <c r="H50" s="557"/>
      <c r="I50" s="557"/>
      <c r="J50" s="557"/>
      <c r="K50" s="557"/>
      <c r="L50" s="557"/>
      <c r="M50" s="558"/>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hidden="1" customHeight="1">
      <c r="A51" s="560"/>
      <c r="B51" s="561"/>
      <c r="C51" s="561"/>
      <c r="D51" s="563"/>
      <c r="E51" s="565"/>
      <c r="F51" s="559"/>
      <c r="G51" s="392"/>
      <c r="H51" s="557"/>
      <c r="I51" s="557"/>
      <c r="J51" s="557"/>
      <c r="K51" s="557"/>
      <c r="L51" s="557"/>
      <c r="M51" s="558"/>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hidden="1" customHeight="1">
      <c r="A52" s="560"/>
      <c r="B52" s="561"/>
      <c r="C52" s="561"/>
      <c r="D52" s="563"/>
      <c r="E52" s="565"/>
      <c r="F52" s="559"/>
      <c r="G52" s="392"/>
      <c r="H52" s="557"/>
      <c r="I52" s="557"/>
      <c r="J52" s="557"/>
      <c r="K52" s="557"/>
      <c r="L52" s="557"/>
      <c r="M52" s="558"/>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hidden="1" customHeight="1">
      <c r="A53" s="560"/>
      <c r="B53" s="561"/>
      <c r="C53" s="561"/>
      <c r="D53" s="563"/>
      <c r="E53" s="565"/>
      <c r="F53" s="559"/>
      <c r="G53" s="392"/>
      <c r="H53" s="557"/>
      <c r="I53" s="557"/>
      <c r="J53" s="557"/>
      <c r="K53" s="557"/>
      <c r="L53" s="557"/>
      <c r="M53" s="558"/>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idden="1">
      <c r="A54" s="560"/>
      <c r="B54" s="561"/>
      <c r="C54" s="561"/>
      <c r="D54" s="563"/>
      <c r="E54" s="565"/>
      <c r="F54" s="559"/>
      <c r="G54" s="392"/>
      <c r="H54" s="557"/>
      <c r="I54" s="557"/>
      <c r="J54" s="557"/>
      <c r="K54" s="557"/>
      <c r="L54" s="557"/>
      <c r="M54" s="558"/>
      <c r="N54" s="26"/>
      <c r="O54" s="26"/>
    </row>
    <row r="55" spans="1:169" hidden="1">
      <c r="A55" s="560"/>
      <c r="B55" s="561"/>
      <c r="C55" s="561"/>
      <c r="D55" s="563"/>
      <c r="E55" s="565"/>
      <c r="F55" s="559"/>
      <c r="G55" s="392"/>
      <c r="H55" s="557"/>
      <c r="I55" s="557"/>
      <c r="J55" s="557"/>
      <c r="K55" s="557"/>
      <c r="L55" s="557"/>
      <c r="M55" s="558"/>
      <c r="N55" s="26"/>
      <c r="O55" s="26"/>
    </row>
    <row r="56" spans="1:169" hidden="1">
      <c r="A56" s="560"/>
      <c r="B56" s="561"/>
      <c r="C56" s="561"/>
      <c r="D56" s="563"/>
      <c r="E56" s="565"/>
      <c r="F56" s="559"/>
      <c r="G56" s="392"/>
      <c r="H56" s="557"/>
      <c r="I56" s="557"/>
      <c r="J56" s="557"/>
      <c r="K56" s="557"/>
      <c r="L56" s="557"/>
      <c r="M56" s="558"/>
      <c r="N56" s="26"/>
      <c r="O56" s="26"/>
    </row>
    <row r="57" spans="1:169" hidden="1">
      <c r="A57" s="560"/>
      <c r="B57" s="561"/>
      <c r="C57" s="561"/>
      <c r="D57" s="563"/>
      <c r="E57" s="565"/>
      <c r="F57" s="559"/>
      <c r="G57" s="392"/>
      <c r="H57" s="557"/>
      <c r="I57" s="557"/>
      <c r="J57" s="557"/>
      <c r="K57" s="557"/>
      <c r="L57" s="557"/>
      <c r="M57" s="558"/>
      <c r="N57" s="26"/>
      <c r="O57" s="26"/>
    </row>
    <row r="58" spans="1:169" ht="15.75" hidden="1" thickBot="1">
      <c r="A58" s="560"/>
      <c r="B58" s="561"/>
      <c r="C58" s="561"/>
      <c r="D58" s="563"/>
      <c r="E58" s="565"/>
      <c r="F58" s="559"/>
      <c r="G58" s="392"/>
      <c r="H58" s="557"/>
      <c r="I58" s="557"/>
      <c r="J58" s="557"/>
      <c r="K58" s="557"/>
      <c r="L58" s="557"/>
      <c r="M58" s="558"/>
      <c r="N58" s="26"/>
      <c r="O58" s="26"/>
    </row>
    <row r="59" spans="1:169" s="18" customFormat="1" ht="12.75" hidden="1" customHeight="1">
      <c r="A59" s="583">
        <f>'7- Mapa Final'!A60</f>
        <v>6</v>
      </c>
      <c r="B59" s="57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75" t="str">
        <f>'7- Mapa Final'!C60</f>
        <v xml:space="preserve">Cuando se favorece indebidamente a un servidor judicial a través de la validación del  reporte de accidentes de trabajo ante la Administradora de Riesgos Laborales </v>
      </c>
      <c r="D59" s="576" t="str">
        <f>'7- Mapa Final'!J60</f>
        <v>Muy Baja - 1</v>
      </c>
      <c r="E59" s="577" t="str">
        <f>'7- Mapa Final'!K60</f>
        <v>Mayor - 4</v>
      </c>
      <c r="F59" s="587" t="str">
        <f>'7- Mapa Final'!M60</f>
        <v>Alto  - 4</v>
      </c>
      <c r="G59" s="391"/>
      <c r="H59" s="589"/>
      <c r="I59" s="589"/>
      <c r="J59" s="589"/>
      <c r="K59" s="589"/>
      <c r="L59" s="589"/>
      <c r="M59" s="602"/>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hidden="1" customHeight="1">
      <c r="A60" s="560"/>
      <c r="B60" s="561"/>
      <c r="C60" s="561"/>
      <c r="D60" s="563"/>
      <c r="E60" s="565"/>
      <c r="F60" s="559"/>
      <c r="G60" s="392"/>
      <c r="H60" s="557"/>
      <c r="I60" s="557"/>
      <c r="J60" s="557"/>
      <c r="K60" s="557"/>
      <c r="L60" s="557"/>
      <c r="M60" s="558"/>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hidden="1" customHeight="1">
      <c r="A61" s="560"/>
      <c r="B61" s="561"/>
      <c r="C61" s="561"/>
      <c r="D61" s="563"/>
      <c r="E61" s="565"/>
      <c r="F61" s="559"/>
      <c r="G61" s="392"/>
      <c r="H61" s="557"/>
      <c r="I61" s="557"/>
      <c r="J61" s="557"/>
      <c r="K61" s="557"/>
      <c r="L61" s="557"/>
      <c r="M61" s="558"/>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hidden="1" customHeight="1">
      <c r="A62" s="560"/>
      <c r="B62" s="561"/>
      <c r="C62" s="561"/>
      <c r="D62" s="563"/>
      <c r="E62" s="565"/>
      <c r="F62" s="559"/>
      <c r="G62" s="392"/>
      <c r="H62" s="557"/>
      <c r="I62" s="557"/>
      <c r="J62" s="557"/>
      <c r="K62" s="557"/>
      <c r="L62" s="557"/>
      <c r="M62" s="558"/>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560"/>
      <c r="B63" s="561"/>
      <c r="C63" s="561"/>
      <c r="D63" s="563"/>
      <c r="E63" s="565"/>
      <c r="F63" s="559"/>
      <c r="G63" s="392"/>
      <c r="H63" s="557"/>
      <c r="I63" s="557"/>
      <c r="J63" s="557"/>
      <c r="K63" s="557"/>
      <c r="L63" s="557"/>
      <c r="M63" s="558"/>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idden="1">
      <c r="A64" s="560"/>
      <c r="B64" s="561"/>
      <c r="C64" s="561"/>
      <c r="D64" s="563"/>
      <c r="E64" s="565"/>
      <c r="F64" s="559"/>
      <c r="G64" s="392"/>
      <c r="H64" s="557"/>
      <c r="I64" s="557"/>
      <c r="J64" s="557"/>
      <c r="K64" s="557"/>
      <c r="L64" s="557"/>
      <c r="M64" s="558"/>
      <c r="N64" s="26"/>
      <c r="O64" s="26"/>
    </row>
    <row r="65" spans="1:15" hidden="1">
      <c r="A65" s="560"/>
      <c r="B65" s="561"/>
      <c r="C65" s="561"/>
      <c r="D65" s="563"/>
      <c r="E65" s="565"/>
      <c r="F65" s="559"/>
      <c r="G65" s="392"/>
      <c r="H65" s="557"/>
      <c r="I65" s="557"/>
      <c r="J65" s="557"/>
      <c r="K65" s="557"/>
      <c r="L65" s="557"/>
      <c r="M65" s="558"/>
      <c r="N65" s="26"/>
      <c r="O65" s="26"/>
    </row>
    <row r="66" spans="1:15" hidden="1">
      <c r="A66" s="560"/>
      <c r="B66" s="561"/>
      <c r="C66" s="561"/>
      <c r="D66" s="563"/>
      <c r="E66" s="565"/>
      <c r="F66" s="559"/>
      <c r="G66" s="392"/>
      <c r="H66" s="557"/>
      <c r="I66" s="557"/>
      <c r="J66" s="557"/>
      <c r="K66" s="557"/>
      <c r="L66" s="557"/>
      <c r="M66" s="558"/>
      <c r="N66" s="26"/>
      <c r="O66" s="26"/>
    </row>
    <row r="67" spans="1:15" hidden="1">
      <c r="A67" s="560"/>
      <c r="B67" s="561"/>
      <c r="C67" s="561"/>
      <c r="D67" s="563"/>
      <c r="E67" s="565"/>
      <c r="F67" s="559"/>
      <c r="G67" s="392"/>
      <c r="H67" s="557"/>
      <c r="I67" s="557"/>
      <c r="J67" s="557"/>
      <c r="K67" s="557"/>
      <c r="L67" s="557"/>
      <c r="M67" s="558"/>
      <c r="N67" s="26"/>
      <c r="O67" s="26"/>
    </row>
    <row r="68" spans="1:15" hidden="1">
      <c r="A68" s="560"/>
      <c r="B68" s="561"/>
      <c r="C68" s="561"/>
      <c r="D68" s="563"/>
      <c r="E68" s="565"/>
      <c r="F68" s="559"/>
      <c r="G68" s="392"/>
      <c r="H68" s="557"/>
      <c r="I68" s="557"/>
      <c r="J68" s="557"/>
      <c r="K68" s="557"/>
      <c r="L68" s="557"/>
      <c r="M68" s="558"/>
      <c r="N68" s="26"/>
      <c r="O68" s="26"/>
    </row>
    <row r="69" spans="1:15" hidden="1"/>
  </sheetData>
  <mergeCells count="94">
    <mergeCell ref="A3:B3"/>
    <mergeCell ref="C3:M3"/>
    <mergeCell ref="A4:B4"/>
    <mergeCell ref="C4:M4"/>
    <mergeCell ref="A5:B5"/>
    <mergeCell ref="C5:M5"/>
    <mergeCell ref="A6:C6"/>
    <mergeCell ref="D6:F6"/>
    <mergeCell ref="G6:G7"/>
    <mergeCell ref="H6:H7"/>
    <mergeCell ref="I6:J6"/>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L39:L48"/>
    <mergeCell ref="L29:L38"/>
    <mergeCell ref="K19:K28"/>
    <mergeCell ref="L19:L28"/>
    <mergeCell ref="A19:A28"/>
    <mergeCell ref="B19:B28"/>
    <mergeCell ref="C19:C28"/>
    <mergeCell ref="D19:D28"/>
    <mergeCell ref="E19:E28"/>
    <mergeCell ref="F19:F2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L59:L68"/>
    <mergeCell ref="M49:M58"/>
    <mergeCell ref="G49:G58"/>
    <mergeCell ref="H49:H58"/>
    <mergeCell ref="I49:I58"/>
    <mergeCell ref="J49:J58"/>
    <mergeCell ref="K49:K58"/>
    <mergeCell ref="L49:L58"/>
    <mergeCell ref="M59:M68"/>
  </mergeCells>
  <conditionalFormatting sqref="A6:B6">
    <cfRule type="containsText" dxfId="131" priority="392" operator="containsText" text="3- Moderado">
      <formula>NOT(ISERROR(SEARCH("3- Moderado",A6)))</formula>
    </cfRule>
    <cfRule type="containsText" dxfId="130" priority="393" operator="containsText" text="6- Moderado">
      <formula>NOT(ISERROR(SEARCH("6- Moderado",A6)))</formula>
    </cfRule>
    <cfRule type="containsText" dxfId="129" priority="394" operator="containsText" text="4- Moderado">
      <formula>NOT(ISERROR(SEARCH("4- Moderado",A6)))</formula>
    </cfRule>
    <cfRule type="containsText" dxfId="128" priority="395" operator="containsText" text="3- Bajo">
      <formula>NOT(ISERROR(SEARCH("3- Bajo",A6)))</formula>
    </cfRule>
    <cfRule type="containsText" dxfId="127" priority="396" operator="containsText" text="4- Bajo">
      <formula>NOT(ISERROR(SEARCH("4- Bajo",A6)))</formula>
    </cfRule>
    <cfRule type="containsText" dxfId="126" priority="397" operator="containsText" text="1- Bajo">
      <formula>NOT(ISERROR(SEARCH("1- Bajo",A6)))</formula>
    </cfRule>
  </conditionalFormatting>
  <conditionalFormatting sqref="A9:E9">
    <cfRule type="containsText" dxfId="125" priority="386" operator="containsText" text="3- Moderado">
      <formula>NOT(ISERROR(SEARCH("3- Moderado",A9)))</formula>
    </cfRule>
    <cfRule type="containsText" dxfId="124" priority="387" operator="containsText" text="6- Moderado">
      <formula>NOT(ISERROR(SEARCH("6- Moderado",A9)))</formula>
    </cfRule>
    <cfRule type="containsText" dxfId="123" priority="388" operator="containsText" text="4- Moderado">
      <formula>NOT(ISERROR(SEARCH("4- Moderado",A9)))</formula>
    </cfRule>
    <cfRule type="containsText" dxfId="122" priority="389" operator="containsText" text="3- Bajo">
      <formula>NOT(ISERROR(SEARCH("3- Bajo",A9)))</formula>
    </cfRule>
    <cfRule type="containsText" dxfId="121" priority="390" operator="containsText" text="4- Bajo">
      <formula>NOT(ISERROR(SEARCH("4- Bajo",A9)))</formula>
    </cfRule>
    <cfRule type="containsText" dxfId="120" priority="391" operator="containsText" text="1- Bajo">
      <formula>NOT(ISERROR(SEARCH("1- Bajo",A9)))</formula>
    </cfRule>
  </conditionalFormatting>
  <conditionalFormatting sqref="C7:F7">
    <cfRule type="containsText" dxfId="119" priority="358" operator="containsText" text="3- Moderado">
      <formula>NOT(ISERROR(SEARCH("3- Moderado",C7)))</formula>
    </cfRule>
    <cfRule type="containsText" dxfId="118" priority="359" operator="containsText" text="6- Moderado">
      <formula>NOT(ISERROR(SEARCH("6- Moderado",C7)))</formula>
    </cfRule>
    <cfRule type="containsText" dxfId="117" priority="360" operator="containsText" text="4- Moderado">
      <formula>NOT(ISERROR(SEARCH("4- Moderado",C7)))</formula>
    </cfRule>
    <cfRule type="containsText" dxfId="116" priority="361" operator="containsText" text="3- Bajo">
      <formula>NOT(ISERROR(SEARCH("3- Bajo",C7)))</formula>
    </cfRule>
    <cfRule type="containsText" dxfId="115" priority="362" operator="containsText" text="4- Bajo">
      <formula>NOT(ISERROR(SEARCH("4- Bajo",C7)))</formula>
    </cfRule>
    <cfRule type="containsText" dxfId="114" priority="363" operator="containsText" text="1- Bajo">
      <formula>NOT(ISERROR(SEARCH("1- Bajo",C7)))</formula>
    </cfRule>
  </conditionalFormatting>
  <conditionalFormatting sqref="D9:D18">
    <cfRule type="containsText" dxfId="113" priority="194" operator="containsText" text="Muy Alta">
      <formula>NOT(ISERROR(SEARCH("Muy Alta",D9)))</formula>
    </cfRule>
    <cfRule type="containsText" dxfId="112" priority="195" operator="containsText" text="Alta">
      <formula>NOT(ISERROR(SEARCH("Alta",D9)))</formula>
    </cfRule>
    <cfRule type="containsText" dxfId="111" priority="196" operator="containsText" text="Baja">
      <formula>NOT(ISERROR(SEARCH("Baja",D9)))</formula>
    </cfRule>
    <cfRule type="containsText" dxfId="110" priority="197" operator="containsText" text="Muy Baja">
      <formula>NOT(ISERROR(SEARCH("Muy Baja",D9)))</formula>
    </cfRule>
    <cfRule type="containsText" dxfId="109" priority="199" operator="containsText" text="Media">
      <formula>NOT(ISERROR(SEARCH("Media",D9)))</formula>
    </cfRule>
  </conditionalFormatting>
  <conditionalFormatting sqref="E9:E18">
    <cfRule type="containsText" dxfId="108" priority="190" operator="containsText" text="Catastrófico">
      <formula>NOT(ISERROR(SEARCH("Catastrófico",E9)))</formula>
    </cfRule>
    <cfRule type="containsText" dxfId="107" priority="191" operator="containsText" text="Mayor">
      <formula>NOT(ISERROR(SEARCH("Mayor",E9)))</formula>
    </cfRule>
    <cfRule type="containsText" dxfId="106" priority="192" operator="containsText" text="Menor">
      <formula>NOT(ISERROR(SEARCH("Menor",E9)))</formula>
    </cfRule>
    <cfRule type="containsText" dxfId="105" priority="193" operator="containsText" text="Leve">
      <formula>NOT(ISERROR(SEARCH("Leve",E9)))</formula>
    </cfRule>
  </conditionalFormatting>
  <conditionalFormatting sqref="E9:F18">
    <cfRule type="containsText" dxfId="104" priority="198"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18">
    <cfRule type="containsText" dxfId="103" priority="213" operator="containsText" text="Bajo">
      <formula>NOT(ISERROR(SEARCH("Bajo",F9)))</formula>
    </cfRule>
    <cfRule type="containsText" dxfId="102" priority="214" operator="containsText" text="Moderado">
      <formula>NOT(ISERROR(SEARCH("Moderado",F9)))</formula>
    </cfRule>
    <cfRule type="containsText" dxfId="101" priority="215" operator="containsText" text="Alto">
      <formula>NOT(ISERROR(SEARCH("Alto",F9)))</formula>
    </cfRule>
    <cfRule type="containsText" dxfId="100" priority="216" operator="containsText" text="Extremo">
      <formula>NOT(ISERROR(SEARCH("Extremo",F9)))</formula>
    </cfRule>
  </conditionalFormatting>
  <conditionalFormatting sqref="A19:E19">
    <cfRule type="containsText" dxfId="99" priority="183" operator="containsText" text="3- Moderado">
      <formula>NOT(ISERROR(SEARCH("3- Moderado",A19)))</formula>
    </cfRule>
    <cfRule type="containsText" dxfId="98" priority="184" operator="containsText" text="6- Moderado">
      <formula>NOT(ISERROR(SEARCH("6- Moderado",A19)))</formula>
    </cfRule>
    <cfRule type="containsText" dxfId="97" priority="185" operator="containsText" text="4- Moderado">
      <formula>NOT(ISERROR(SEARCH("4- Moderado",A19)))</formula>
    </cfRule>
    <cfRule type="containsText" dxfId="96" priority="186" operator="containsText" text="3- Bajo">
      <formula>NOT(ISERROR(SEARCH("3- Bajo",A19)))</formula>
    </cfRule>
    <cfRule type="containsText" dxfId="95" priority="187" operator="containsText" text="4- Bajo">
      <formula>NOT(ISERROR(SEARCH("4- Bajo",A19)))</formula>
    </cfRule>
    <cfRule type="containsText" dxfId="94" priority="188" operator="containsText" text="1- Bajo">
      <formula>NOT(ISERROR(SEARCH("1- Bajo",A19)))</formula>
    </cfRule>
  </conditionalFormatting>
  <conditionalFormatting sqref="D19:D28">
    <cfRule type="containsText" dxfId="93" priority="173" operator="containsText" text="Muy Alta">
      <formula>NOT(ISERROR(SEARCH("Muy Alta",D19)))</formula>
    </cfRule>
    <cfRule type="containsText" dxfId="92" priority="174" operator="containsText" text="Alta">
      <formula>NOT(ISERROR(SEARCH("Alta",D19)))</formula>
    </cfRule>
    <cfRule type="containsText" dxfId="91" priority="175" operator="containsText" text="Baja">
      <formula>NOT(ISERROR(SEARCH("Baja",D19)))</formula>
    </cfRule>
    <cfRule type="containsText" dxfId="90" priority="176" operator="containsText" text="Muy Baja">
      <formula>NOT(ISERROR(SEARCH("Muy Baja",D19)))</formula>
    </cfRule>
    <cfRule type="containsText" dxfId="89" priority="178" operator="containsText" text="Media">
      <formula>NOT(ISERROR(SEARCH("Media",D19)))</formula>
    </cfRule>
  </conditionalFormatting>
  <conditionalFormatting sqref="E19:E28">
    <cfRule type="containsText" dxfId="88" priority="169" operator="containsText" text="Catastrófico">
      <formula>NOT(ISERROR(SEARCH("Catastrófico",E19)))</formula>
    </cfRule>
    <cfRule type="containsText" dxfId="87" priority="170" operator="containsText" text="Mayor">
      <formula>NOT(ISERROR(SEARCH("Mayor",E19)))</formula>
    </cfRule>
    <cfRule type="containsText" dxfId="86" priority="171" operator="containsText" text="Menor">
      <formula>NOT(ISERROR(SEARCH("Menor",E19)))</formula>
    </cfRule>
    <cfRule type="containsText" dxfId="85" priority="172" operator="containsText" text="Leve">
      <formula>NOT(ISERROR(SEARCH("Leve",E19)))</formula>
    </cfRule>
  </conditionalFormatting>
  <conditionalFormatting sqref="E19:F28">
    <cfRule type="containsText" dxfId="84" priority="177" operator="containsText" text="Moderado">
      <formula>NOT(ISERROR(SEARCH("Moderado",E19)))</formula>
    </cfRule>
  </conditionalFormatting>
  <conditionalFormatting sqref="F19:F28">
    <cfRule type="colorScale" priority="189">
      <colorScale>
        <cfvo type="min"/>
        <cfvo type="max"/>
        <color rgb="FFFF7128"/>
        <color rgb="FFFFEF9C"/>
      </colorScale>
    </cfRule>
  </conditionalFormatting>
  <conditionalFormatting sqref="F19:F28">
    <cfRule type="containsText" dxfId="83" priority="179" operator="containsText" text="Bajo">
      <formula>NOT(ISERROR(SEARCH("Bajo",F19)))</formula>
    </cfRule>
    <cfRule type="containsText" dxfId="82" priority="180" operator="containsText" text="Moderado">
      <formula>NOT(ISERROR(SEARCH("Moderado",F19)))</formula>
    </cfRule>
    <cfRule type="containsText" dxfId="81" priority="181" operator="containsText" text="Alto">
      <formula>NOT(ISERROR(SEARCH("Alto",F19)))</formula>
    </cfRule>
    <cfRule type="containsText" dxfId="80" priority="182" operator="containsText" text="Extremo">
      <formula>NOT(ISERROR(SEARCH("Extremo",F19)))</formula>
    </cfRule>
  </conditionalFormatting>
  <conditionalFormatting sqref="A29:E29">
    <cfRule type="containsText" dxfId="79" priority="162" operator="containsText" text="3- Moderado">
      <formula>NOT(ISERROR(SEARCH("3- Moderado",A29)))</formula>
    </cfRule>
    <cfRule type="containsText" dxfId="78" priority="163" operator="containsText" text="6- Moderado">
      <formula>NOT(ISERROR(SEARCH("6- Moderado",A29)))</formula>
    </cfRule>
    <cfRule type="containsText" dxfId="77" priority="164" operator="containsText" text="4- Moderado">
      <formula>NOT(ISERROR(SEARCH("4- Moderado",A29)))</formula>
    </cfRule>
    <cfRule type="containsText" dxfId="76" priority="165" operator="containsText" text="3- Bajo">
      <formula>NOT(ISERROR(SEARCH("3- Bajo",A29)))</formula>
    </cfRule>
    <cfRule type="containsText" dxfId="75" priority="166" operator="containsText" text="4- Bajo">
      <formula>NOT(ISERROR(SEARCH("4- Bajo",A29)))</formula>
    </cfRule>
    <cfRule type="containsText" dxfId="74" priority="167" operator="containsText" text="1- Bajo">
      <formula>NOT(ISERROR(SEARCH("1- Bajo",A29)))</formula>
    </cfRule>
  </conditionalFormatting>
  <conditionalFormatting sqref="D29:D38">
    <cfRule type="containsText" dxfId="73" priority="152" operator="containsText" text="Muy Alta">
      <formula>NOT(ISERROR(SEARCH("Muy Alta",D29)))</formula>
    </cfRule>
    <cfRule type="containsText" dxfId="72" priority="153" operator="containsText" text="Alta">
      <formula>NOT(ISERROR(SEARCH("Alta",D29)))</formula>
    </cfRule>
    <cfRule type="containsText" dxfId="71" priority="154" operator="containsText" text="Baja">
      <formula>NOT(ISERROR(SEARCH("Baja",D29)))</formula>
    </cfRule>
    <cfRule type="containsText" dxfId="70" priority="155" operator="containsText" text="Muy Baja">
      <formula>NOT(ISERROR(SEARCH("Muy Baja",D29)))</formula>
    </cfRule>
    <cfRule type="containsText" dxfId="69" priority="157" operator="containsText" text="Media">
      <formula>NOT(ISERROR(SEARCH("Media",D29)))</formula>
    </cfRule>
  </conditionalFormatting>
  <conditionalFormatting sqref="E29:E38">
    <cfRule type="containsText" dxfId="68" priority="148" operator="containsText" text="Catastrófico">
      <formula>NOT(ISERROR(SEARCH("Catastrófico",E29)))</formula>
    </cfRule>
    <cfRule type="containsText" dxfId="67" priority="149" operator="containsText" text="Mayor">
      <formula>NOT(ISERROR(SEARCH("Mayor",E29)))</formula>
    </cfRule>
    <cfRule type="containsText" dxfId="66" priority="150" operator="containsText" text="Menor">
      <formula>NOT(ISERROR(SEARCH("Menor",E29)))</formula>
    </cfRule>
    <cfRule type="containsText" dxfId="65" priority="151" operator="containsText" text="Leve">
      <formula>NOT(ISERROR(SEARCH("Leve",E29)))</formula>
    </cfRule>
  </conditionalFormatting>
  <conditionalFormatting sqref="E29:F38">
    <cfRule type="containsText" dxfId="64" priority="156" operator="containsText" text="Moderado">
      <formula>NOT(ISERROR(SEARCH("Moderado",E29)))</formula>
    </cfRule>
  </conditionalFormatting>
  <conditionalFormatting sqref="F29:F38">
    <cfRule type="colorScale" priority="168">
      <colorScale>
        <cfvo type="min"/>
        <cfvo type="max"/>
        <color rgb="FFFF7128"/>
        <color rgb="FFFFEF9C"/>
      </colorScale>
    </cfRule>
  </conditionalFormatting>
  <conditionalFormatting sqref="F29:F38">
    <cfRule type="containsText" dxfId="63" priority="158" operator="containsText" text="Bajo">
      <formula>NOT(ISERROR(SEARCH("Bajo",F29)))</formula>
    </cfRule>
    <cfRule type="containsText" dxfId="62" priority="159" operator="containsText" text="Moderado">
      <formula>NOT(ISERROR(SEARCH("Moderado",F29)))</formula>
    </cfRule>
    <cfRule type="containsText" dxfId="61" priority="160" operator="containsText" text="Alto">
      <formula>NOT(ISERROR(SEARCH("Alto",F29)))</formula>
    </cfRule>
    <cfRule type="containsText" dxfId="60" priority="161" operator="containsText" text="Extremo">
      <formula>NOT(ISERROR(SEARCH("Extremo",F29)))</formula>
    </cfRule>
  </conditionalFormatting>
  <conditionalFormatting sqref="A39:E39">
    <cfRule type="containsText" dxfId="59" priority="141" operator="containsText" text="3- Moderado">
      <formula>NOT(ISERROR(SEARCH("3- Moderado",A39)))</formula>
    </cfRule>
    <cfRule type="containsText" dxfId="58" priority="142" operator="containsText" text="6- Moderado">
      <formula>NOT(ISERROR(SEARCH("6- Moderado",A39)))</formula>
    </cfRule>
    <cfRule type="containsText" dxfId="57" priority="143" operator="containsText" text="4- Moderado">
      <formula>NOT(ISERROR(SEARCH("4- Moderado",A39)))</formula>
    </cfRule>
    <cfRule type="containsText" dxfId="56" priority="144" operator="containsText" text="3- Bajo">
      <formula>NOT(ISERROR(SEARCH("3- Bajo",A39)))</formula>
    </cfRule>
    <cfRule type="containsText" dxfId="55" priority="145" operator="containsText" text="4- Bajo">
      <formula>NOT(ISERROR(SEARCH("4- Bajo",A39)))</formula>
    </cfRule>
    <cfRule type="containsText" dxfId="54" priority="146" operator="containsText" text="1- Bajo">
      <formula>NOT(ISERROR(SEARCH("1- Bajo",A39)))</formula>
    </cfRule>
  </conditionalFormatting>
  <conditionalFormatting sqref="D39:D48">
    <cfRule type="containsText" dxfId="53" priority="131" operator="containsText" text="Muy Alta">
      <formula>NOT(ISERROR(SEARCH("Muy Alta",D39)))</formula>
    </cfRule>
    <cfRule type="containsText" dxfId="52" priority="132" operator="containsText" text="Alta">
      <formula>NOT(ISERROR(SEARCH("Alta",D39)))</formula>
    </cfRule>
    <cfRule type="containsText" dxfId="51" priority="133" operator="containsText" text="Baja">
      <formula>NOT(ISERROR(SEARCH("Baja",D39)))</formula>
    </cfRule>
    <cfRule type="containsText" dxfId="50" priority="134" operator="containsText" text="Muy Baja">
      <formula>NOT(ISERROR(SEARCH("Muy Baja",D39)))</formula>
    </cfRule>
    <cfRule type="containsText" dxfId="49" priority="136" operator="containsText" text="Media">
      <formula>NOT(ISERROR(SEARCH("Media",D39)))</formula>
    </cfRule>
  </conditionalFormatting>
  <conditionalFormatting sqref="E39:E48">
    <cfRule type="containsText" dxfId="48" priority="127" operator="containsText" text="Catastrófico">
      <formula>NOT(ISERROR(SEARCH("Catastrófico",E39)))</formula>
    </cfRule>
    <cfRule type="containsText" dxfId="47" priority="128" operator="containsText" text="Mayor">
      <formula>NOT(ISERROR(SEARCH("Mayor",E39)))</formula>
    </cfRule>
    <cfRule type="containsText" dxfId="46" priority="129" operator="containsText" text="Menor">
      <formula>NOT(ISERROR(SEARCH("Menor",E39)))</formula>
    </cfRule>
    <cfRule type="containsText" dxfId="45" priority="130" operator="containsText" text="Leve">
      <formula>NOT(ISERROR(SEARCH("Leve",E39)))</formula>
    </cfRule>
  </conditionalFormatting>
  <conditionalFormatting sqref="E39:F48">
    <cfRule type="containsText" dxfId="44" priority="135" operator="containsText" text="Moderado">
      <formula>NOT(ISERROR(SEARCH("Moderado",E39)))</formula>
    </cfRule>
  </conditionalFormatting>
  <conditionalFormatting sqref="F39:F48">
    <cfRule type="colorScale" priority="147">
      <colorScale>
        <cfvo type="min"/>
        <cfvo type="max"/>
        <color rgb="FFFF7128"/>
        <color rgb="FFFFEF9C"/>
      </colorScale>
    </cfRule>
  </conditionalFormatting>
  <conditionalFormatting sqref="F39:F48">
    <cfRule type="containsText" dxfId="43" priority="137" operator="containsText" text="Bajo">
      <formula>NOT(ISERROR(SEARCH("Bajo",F39)))</formula>
    </cfRule>
    <cfRule type="containsText" dxfId="42" priority="138" operator="containsText" text="Moderado">
      <formula>NOT(ISERROR(SEARCH("Moderado",F39)))</formula>
    </cfRule>
    <cfRule type="containsText" dxfId="41" priority="139" operator="containsText" text="Alto">
      <formula>NOT(ISERROR(SEARCH("Alto",F39)))</formula>
    </cfRule>
    <cfRule type="containsText" dxfId="40" priority="140" operator="containsText" text="Extremo">
      <formula>NOT(ISERROR(SEARCH("Extremo",F39)))</formula>
    </cfRule>
  </conditionalFormatting>
  <conditionalFormatting sqref="A49:E49">
    <cfRule type="containsText" dxfId="39" priority="99" operator="containsText" text="3- Moderado">
      <formula>NOT(ISERROR(SEARCH("3- Moderado",A49)))</formula>
    </cfRule>
    <cfRule type="containsText" dxfId="38" priority="100" operator="containsText" text="6- Moderado">
      <formula>NOT(ISERROR(SEARCH("6- Moderado",A49)))</formula>
    </cfRule>
    <cfRule type="containsText" dxfId="37" priority="101" operator="containsText" text="4- Moderado">
      <formula>NOT(ISERROR(SEARCH("4- Moderado",A49)))</formula>
    </cfRule>
    <cfRule type="containsText" dxfId="36" priority="102" operator="containsText" text="3- Bajo">
      <formula>NOT(ISERROR(SEARCH("3- Bajo",A49)))</formula>
    </cfRule>
    <cfRule type="containsText" dxfId="35" priority="103" operator="containsText" text="4- Bajo">
      <formula>NOT(ISERROR(SEARCH("4- Bajo",A49)))</formula>
    </cfRule>
    <cfRule type="containsText" dxfId="34" priority="104" operator="containsText" text="1- Bajo">
      <formula>NOT(ISERROR(SEARCH("1- Bajo",A49)))</formula>
    </cfRule>
  </conditionalFormatting>
  <conditionalFormatting sqref="D49:D58">
    <cfRule type="containsText" dxfId="33" priority="89" operator="containsText" text="Muy Alta">
      <formula>NOT(ISERROR(SEARCH("Muy Alta",D49)))</formula>
    </cfRule>
    <cfRule type="containsText" dxfId="32" priority="90" operator="containsText" text="Alta">
      <formula>NOT(ISERROR(SEARCH("Alta",D49)))</formula>
    </cfRule>
    <cfRule type="containsText" dxfId="31" priority="91" operator="containsText" text="Baja">
      <formula>NOT(ISERROR(SEARCH("Baja",D49)))</formula>
    </cfRule>
    <cfRule type="containsText" dxfId="30" priority="92" operator="containsText" text="Muy Baja">
      <formula>NOT(ISERROR(SEARCH("Muy Baja",D49)))</formula>
    </cfRule>
    <cfRule type="containsText" dxfId="29" priority="94" operator="containsText" text="Media">
      <formula>NOT(ISERROR(SEARCH("Media",D49)))</formula>
    </cfRule>
  </conditionalFormatting>
  <conditionalFormatting sqref="E49:E58">
    <cfRule type="containsText" dxfId="28" priority="85" operator="containsText" text="Catastrófico">
      <formula>NOT(ISERROR(SEARCH("Catastrófico",E49)))</formula>
    </cfRule>
    <cfRule type="containsText" dxfId="27" priority="86" operator="containsText" text="Mayor">
      <formula>NOT(ISERROR(SEARCH("Mayor",E49)))</formula>
    </cfRule>
    <cfRule type="containsText" dxfId="26" priority="87" operator="containsText" text="Menor">
      <formula>NOT(ISERROR(SEARCH("Menor",E49)))</formula>
    </cfRule>
    <cfRule type="containsText" dxfId="25" priority="88" operator="containsText" text="Leve">
      <formula>NOT(ISERROR(SEARCH("Leve",E49)))</formula>
    </cfRule>
  </conditionalFormatting>
  <conditionalFormatting sqref="E49:F58">
    <cfRule type="containsText" dxfId="24" priority="93" operator="containsText" text="Moderado">
      <formula>NOT(ISERROR(SEARCH("Moderado",E49)))</formula>
    </cfRule>
  </conditionalFormatting>
  <conditionalFormatting sqref="F49:F58">
    <cfRule type="colorScale" priority="105">
      <colorScale>
        <cfvo type="min"/>
        <cfvo type="max"/>
        <color rgb="FFFF7128"/>
        <color rgb="FFFFEF9C"/>
      </colorScale>
    </cfRule>
  </conditionalFormatting>
  <conditionalFormatting sqref="F49:F58">
    <cfRule type="containsText" dxfId="23" priority="95" operator="containsText" text="Bajo">
      <formula>NOT(ISERROR(SEARCH("Bajo",F49)))</formula>
    </cfRule>
    <cfRule type="containsText" dxfId="22" priority="96" operator="containsText" text="Moderado">
      <formula>NOT(ISERROR(SEARCH("Moderado",F49)))</formula>
    </cfRule>
    <cfRule type="containsText" dxfId="21" priority="97" operator="containsText" text="Alto">
      <formula>NOT(ISERROR(SEARCH("Alto",F49)))</formula>
    </cfRule>
    <cfRule type="containsText" dxfId="20" priority="98" operator="containsText" text="Extremo">
      <formula>NOT(ISERROR(SEARCH("Extremo",F49)))</formula>
    </cfRule>
  </conditionalFormatting>
  <conditionalFormatting sqref="A59:E59">
    <cfRule type="containsText" dxfId="19" priority="78" operator="containsText" text="3- Moderado">
      <formula>NOT(ISERROR(SEARCH("3- Moderado",A59)))</formula>
    </cfRule>
    <cfRule type="containsText" dxfId="18" priority="79" operator="containsText" text="6- Moderado">
      <formula>NOT(ISERROR(SEARCH("6- Moderado",A59)))</formula>
    </cfRule>
    <cfRule type="containsText" dxfId="17" priority="80" operator="containsText" text="4- Moderado">
      <formula>NOT(ISERROR(SEARCH("4- Moderado",A59)))</formula>
    </cfRule>
    <cfRule type="containsText" dxfId="16" priority="81" operator="containsText" text="3- Bajo">
      <formula>NOT(ISERROR(SEARCH("3- Bajo",A59)))</formula>
    </cfRule>
    <cfRule type="containsText" dxfId="15" priority="82" operator="containsText" text="4- Bajo">
      <formula>NOT(ISERROR(SEARCH("4- Bajo",A59)))</formula>
    </cfRule>
    <cfRule type="containsText" dxfId="14" priority="83" operator="containsText" text="1- Bajo">
      <formula>NOT(ISERROR(SEARCH("1- Bajo",A59)))</formula>
    </cfRule>
  </conditionalFormatting>
  <conditionalFormatting sqref="D59:D68">
    <cfRule type="containsText" dxfId="13" priority="68" operator="containsText" text="Muy Alta">
      <formula>NOT(ISERROR(SEARCH("Muy Alta",D59)))</formula>
    </cfRule>
    <cfRule type="containsText" dxfId="12" priority="69" operator="containsText" text="Alta">
      <formula>NOT(ISERROR(SEARCH("Alta",D59)))</formula>
    </cfRule>
    <cfRule type="containsText" dxfId="11" priority="70" operator="containsText" text="Baja">
      <formula>NOT(ISERROR(SEARCH("Baja",D59)))</formula>
    </cfRule>
    <cfRule type="containsText" dxfId="10" priority="71" operator="containsText" text="Muy Baja">
      <formula>NOT(ISERROR(SEARCH("Muy Baja",D59)))</formula>
    </cfRule>
    <cfRule type="containsText" dxfId="9" priority="73" operator="containsText" text="Media">
      <formula>NOT(ISERROR(SEARCH("Media",D59)))</formula>
    </cfRule>
  </conditionalFormatting>
  <conditionalFormatting sqref="E59:E68">
    <cfRule type="containsText" dxfId="8" priority="64" operator="containsText" text="Catastrófico">
      <formula>NOT(ISERROR(SEARCH("Catastrófico",E59)))</formula>
    </cfRule>
    <cfRule type="containsText" dxfId="7" priority="65" operator="containsText" text="Mayor">
      <formula>NOT(ISERROR(SEARCH("Mayor",E59)))</formula>
    </cfRule>
    <cfRule type="containsText" dxfId="6" priority="66" operator="containsText" text="Menor">
      <formula>NOT(ISERROR(SEARCH("Menor",E59)))</formula>
    </cfRule>
    <cfRule type="containsText" dxfId="5" priority="67" operator="containsText" text="Leve">
      <formula>NOT(ISERROR(SEARCH("Leve",E59)))</formula>
    </cfRule>
  </conditionalFormatting>
  <conditionalFormatting sqref="E59:F68">
    <cfRule type="containsText" dxfId="4" priority="72" operator="containsText" text="Moderado">
      <formula>NOT(ISERROR(SEARCH("Moderado",E59)))</formula>
    </cfRule>
  </conditionalFormatting>
  <conditionalFormatting sqref="F59:F68">
    <cfRule type="colorScale" priority="84">
      <colorScale>
        <cfvo type="min"/>
        <cfvo type="max"/>
        <color rgb="FFFF7128"/>
        <color rgb="FFFFEF9C"/>
      </colorScale>
    </cfRule>
  </conditionalFormatting>
  <conditionalFormatting sqref="F59:F68">
    <cfRule type="containsText" dxfId="3" priority="74" operator="containsText" text="Bajo">
      <formula>NOT(ISERROR(SEARCH("Bajo",F59)))</formula>
    </cfRule>
    <cfRule type="containsText" dxfId="2" priority="75" operator="containsText" text="Moderado">
      <formula>NOT(ISERROR(SEARCH("Moderado",F59)))</formula>
    </cfRule>
    <cfRule type="containsText" dxfId="1" priority="76" operator="containsText" text="Alto">
      <formula>NOT(ISERROR(SEARCH("Alto",F59)))</formula>
    </cfRule>
    <cfRule type="containsText" dxfId="0" priority="77" operator="containsText" text="Extremo">
      <formula>NOT(ISERROR(SEARCH("Extremo",F59)))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EE337F-F4E4-47F6-AD7A-B0773ED190D4}">
  <ds:schemaRefs>
    <ds:schemaRef ds:uri="http://purl.org/dc/dcmitype/"/>
    <ds:schemaRef ds:uri="b7e8369d-c4e9-4214-9119-84136ff5a782"/>
    <ds:schemaRef ds:uri="http://schemas.microsoft.com/office/2006/documentManagement/types"/>
    <ds:schemaRef ds:uri="http://purl.org/dc/terms/"/>
    <ds:schemaRef ds:uri="http://www.w3.org/XML/1998/namespace"/>
    <ds:schemaRef ds:uri="http://purl.org/dc/elements/1.1/"/>
    <ds:schemaRef ds:uri="http://schemas.openxmlformats.org/package/2006/metadata/core-properties"/>
    <ds:schemaRef ds:uri="http://schemas.microsoft.com/office/infopath/2007/PartnerControls"/>
    <ds:schemaRef ds:uri="0c50ba98-0778-4d96-a450-637e4b97cb43"/>
    <ds:schemaRef ds:uri="http://schemas.microsoft.com/office/2006/metadata/properties"/>
  </ds:schemaRefs>
</ds:datastoreItem>
</file>

<file path=customXml/itemProps2.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3.xml><?xml version="1.0" encoding="utf-8"?>
<ds:datastoreItem xmlns:ds="http://schemas.openxmlformats.org/officeDocument/2006/customXml" ds:itemID="{7BEDBF1D-4125-49AC-B1C5-333F6C625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2025-08-11T20:44:48Z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